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Јануар" sheetId="1" r:id="rId1"/>
    <sheet name="Фебруар" sheetId="2" r:id="rId2"/>
    <sheet name="Март" sheetId="3" r:id="rId3"/>
    <sheet name="Април" sheetId="4" r:id="rId4"/>
    <sheet name="Мај " sheetId="5" r:id="rId5"/>
    <sheet name="Јун" sheetId="6" r:id="rId6"/>
    <sheet name="Јул" sheetId="7" r:id="rId7"/>
    <sheet name="Август" sheetId="8" r:id="rId8"/>
    <sheet name="Септембар" sheetId="9" r:id="rId9"/>
    <sheet name="Октобар" sheetId="10" r:id="rId10"/>
    <sheet name="Новембар" sheetId="11" r:id="rId11"/>
    <sheet name="Децембар" sheetId="12" r:id="rId1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12" l="1"/>
  <c r="D32" i="12"/>
  <c r="E32" i="12"/>
  <c r="F32" i="12"/>
  <c r="G32" i="12"/>
  <c r="H32" i="12"/>
  <c r="I32" i="12"/>
  <c r="J32" i="12"/>
  <c r="C32" i="12"/>
  <c r="K29" i="12" l="1"/>
  <c r="K29" i="9"/>
  <c r="K29" i="6"/>
  <c r="K27" i="4"/>
  <c r="K29" i="3"/>
  <c r="J27" i="2" l="1"/>
  <c r="J27" i="12" l="1"/>
  <c r="I27" i="12"/>
  <c r="H27" i="12"/>
  <c r="G27" i="12"/>
  <c r="F27" i="12"/>
  <c r="E27" i="12"/>
  <c r="D27" i="12"/>
  <c r="C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J27" i="11"/>
  <c r="I27" i="11"/>
  <c r="H27" i="11"/>
  <c r="G27" i="11"/>
  <c r="F27" i="11"/>
  <c r="E27" i="11"/>
  <c r="D27" i="11"/>
  <c r="C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J27" i="10"/>
  <c r="I27" i="10"/>
  <c r="H27" i="10"/>
  <c r="G27" i="10"/>
  <c r="F27" i="10"/>
  <c r="E27" i="10"/>
  <c r="D27" i="10"/>
  <c r="C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J27" i="9"/>
  <c r="I27" i="9"/>
  <c r="H27" i="9"/>
  <c r="G27" i="9"/>
  <c r="F27" i="9"/>
  <c r="E27" i="9"/>
  <c r="D27" i="9"/>
  <c r="C27" i="9"/>
  <c r="K26" i="9"/>
  <c r="K25" i="9"/>
  <c r="K24" i="9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J27" i="8"/>
  <c r="I27" i="8"/>
  <c r="H27" i="8"/>
  <c r="G27" i="8"/>
  <c r="F27" i="8"/>
  <c r="E27" i="8"/>
  <c r="D27" i="8"/>
  <c r="C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J27" i="7"/>
  <c r="I27" i="7"/>
  <c r="H27" i="7"/>
  <c r="G27" i="7"/>
  <c r="F27" i="7"/>
  <c r="E27" i="7"/>
  <c r="D27" i="7"/>
  <c r="C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J27" i="6"/>
  <c r="I27" i="6"/>
  <c r="H27" i="6"/>
  <c r="G27" i="6"/>
  <c r="F27" i="6"/>
  <c r="E27" i="6"/>
  <c r="D27" i="6"/>
  <c r="C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J27" i="5"/>
  <c r="I27" i="5"/>
  <c r="H27" i="5"/>
  <c r="G27" i="5"/>
  <c r="F27" i="5"/>
  <c r="E27" i="5"/>
  <c r="D27" i="5"/>
  <c r="C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J27" i="4"/>
  <c r="I27" i="4"/>
  <c r="H27" i="4"/>
  <c r="G27" i="4"/>
  <c r="F27" i="4"/>
  <c r="E27" i="4"/>
  <c r="D27" i="4"/>
  <c r="C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J27" i="3"/>
  <c r="I27" i="3"/>
  <c r="H27" i="3"/>
  <c r="G27" i="3"/>
  <c r="F27" i="3"/>
  <c r="E27" i="3"/>
  <c r="D27" i="3"/>
  <c r="C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I27" i="2"/>
  <c r="H27" i="2"/>
  <c r="G27" i="2"/>
  <c r="F27" i="2"/>
  <c r="E27" i="2"/>
  <c r="D27" i="2"/>
  <c r="C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J27" i="1"/>
  <c r="I27" i="1"/>
  <c r="H27" i="1"/>
  <c r="G27" i="1"/>
  <c r="F27" i="1"/>
  <c r="E27" i="1"/>
  <c r="D27" i="1"/>
  <c r="C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27" i="11" l="1"/>
  <c r="K27" i="5"/>
  <c r="K27" i="12"/>
  <c r="K27" i="10"/>
  <c r="K27" i="9"/>
  <c r="K27" i="8"/>
  <c r="K27" i="7"/>
  <c r="K27" i="6"/>
  <c r="K27" i="3"/>
  <c r="K27" i="2"/>
  <c r="K27" i="1"/>
</calcChain>
</file>

<file path=xl/sharedStrings.xml><?xml version="1.0" encoding="utf-8"?>
<sst xmlns="http://schemas.openxmlformats.org/spreadsheetml/2006/main" count="408" uniqueCount="56">
  <si>
    <t>Рб.</t>
  </si>
  <si>
    <t xml:space="preserve">Врста осигурања </t>
  </si>
  <si>
    <t>ФИЛИЈАЛА</t>
  </si>
  <si>
    <t xml:space="preserve">Бања Лука </t>
  </si>
  <si>
    <t>Бијељина</t>
  </si>
  <si>
    <t>Добој</t>
  </si>
  <si>
    <t>Требиње</t>
  </si>
  <si>
    <t>Приједор</t>
  </si>
  <si>
    <t>Сарајево</t>
  </si>
  <si>
    <t>CORPORATE</t>
  </si>
  <si>
    <t>Брчко</t>
  </si>
  <si>
    <t>Осигурање незгоде</t>
  </si>
  <si>
    <t>Здравствено осигурање</t>
  </si>
  <si>
    <t>Осигурање возила која се крећу на копну, осим шинских возила</t>
  </si>
  <si>
    <t>Осиг. возила која се крећу по шинама</t>
  </si>
  <si>
    <t>Осигурање ваздухоплова</t>
  </si>
  <si>
    <t>Осигурање пловила</t>
  </si>
  <si>
    <t>Осигурање робе у превозу</t>
  </si>
  <si>
    <t>Осигурање имовине од пожара и природних сила</t>
  </si>
  <si>
    <t>Осиг од осталих штета на имовини</t>
  </si>
  <si>
    <t>Осигурање од одговорности за моторна возила</t>
  </si>
  <si>
    <t>Осигурање од грађанске одговорности за ваздухоплове</t>
  </si>
  <si>
    <t>Осигурање од опште грађанске одговорности за бродове</t>
  </si>
  <si>
    <t>Оси. од опште грађанске одговорно.</t>
  </si>
  <si>
    <t>Осигурање кредита</t>
  </si>
  <si>
    <t>Осигурање гаранција</t>
  </si>
  <si>
    <t>Осиг. од различ. финанси. губитака</t>
  </si>
  <si>
    <t>Осиг. трошкова правне заштите</t>
  </si>
  <si>
    <t>Осигурање помоћи</t>
  </si>
  <si>
    <t>УКУПНО ФАКТУРИСАНА ПРЕМИЈА</t>
  </si>
  <si>
    <t>ДУНАВ ОСИГУРАЊЕ А.Д.</t>
  </si>
  <si>
    <t>БАЊА ЛУКА</t>
  </si>
  <si>
    <t>ПЛАН ФАКТУРИСАНЕ ПРЕМИЈЕ ПО ФИЛИЈАЛАМА ЗА ЈАНУАР 2025. ГОДИНЕ</t>
  </si>
  <si>
    <t>План јануар 2025. године</t>
  </si>
  <si>
    <t>ПЛАН ФАКТУРИСАНЕ ПРЕМИЈЕ ПО ФИЛИЈАЛАМА ЗА ФЕБРУАР 2025. ГОДИНЕ</t>
  </si>
  <si>
    <t>План фебруар 2025. године</t>
  </si>
  <si>
    <t>ПЛАН ФАКТУРИСАНЕ ПРЕМИЈЕ ПО ФИЛИЈАЛАМА ЗА ДЕЦЕМБАР 2025. ГОДИНЕ</t>
  </si>
  <si>
    <t>План децембар 2025. године</t>
  </si>
  <si>
    <t>ПЛАН ФАКТУРИСАНЕ ПРЕМИЈЕ ПО ФИЛИЈАЛАМА ЗА НОВЕМБАР 2025. ГОДИНЕ</t>
  </si>
  <si>
    <t>План новембар 2025. године</t>
  </si>
  <si>
    <t>ПЛАН ФАКТУРИСАНЕ ПРЕМИЈЕ ПО ФИЛИЈАЛАМА ЗА ОКТОБАР 2025. ГОДИНЕ</t>
  </si>
  <si>
    <t>План октобар 2025. године</t>
  </si>
  <si>
    <t>ПЛАН ФАКТУРИСАНЕ ПРЕМИЈЕ ПО ФИЛИЈАЛАМА ЗА СЕПТЕМБАР 2025. ГОДИНЕ</t>
  </si>
  <si>
    <t>План септембар 2025. године</t>
  </si>
  <si>
    <t>ПЛАН ФАКТУРИСАНЕ ПРЕМИЈЕ ПО ФИЛИЈАЛАМА ЗА АВГУСТ 2025. ГОДИНЕ</t>
  </si>
  <si>
    <t>План август 2025. године</t>
  </si>
  <si>
    <t>ПЛАН ФАКТУРИСАНЕ ПРЕМИЈЕ ПО ФИЛИЈАЛАМА ЗА ЈУЛ 2025. ГОДИНЕ</t>
  </si>
  <si>
    <t>План јул 2025. године</t>
  </si>
  <si>
    <t>ПЛАН ФАКТУРИСАНЕ ПРЕМИЈЕ ПО ФИЛИЈАЛАМА ЗА ЈУН 2025. ГОДИНЕ</t>
  </si>
  <si>
    <t>План јун 2025. године</t>
  </si>
  <si>
    <t>ПЛАН ФАКТУРИСАНЕ ПРЕМИЈЕ ПО ФИЛИЈАЛАМА ЗА МАЈ 2025. ГОДИНЕ</t>
  </si>
  <si>
    <t>План мај 2025. године</t>
  </si>
  <si>
    <t>ПЛАН ФАКТУРИСАНЕ ПРЕМИЈЕ ПО ФИЛИЈАЛАМА ЗА АПРИЛ 2025. ГОДИНЕ</t>
  </si>
  <si>
    <t>План април 2025. године</t>
  </si>
  <si>
    <t>ПЛАН ФАКТУРИСАНЕ ПРЕМИЈЕ ПО ФИЛИЈАЛАМА ЗА МАРТ 2025. ГОДИНЕ</t>
  </si>
  <si>
    <t>План март 2025. године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</si>
</sst>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4" fillId="0" borderId="0" xfId="2" applyFont="1"/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3" fontId="4" fillId="0" borderId="1" xfId="2" applyNumberFormat="1" applyFont="1" applyBorder="1"/>
    <xf numFmtId="0" fontId="2" fillId="0" borderId="0" xfId="0" applyFont="1"/>
    <xf numFmtId="0" fontId="4" fillId="0" borderId="1" xfId="2" applyFont="1" applyBorder="1" applyAlignment="1">
      <alignment vertical="center" wrapText="1"/>
    </xf>
    <xf numFmtId="3" fontId="6" fillId="0" borderId="1" xfId="2" applyNumberFormat="1" applyFont="1" applyBorder="1"/>
    <xf numFmtId="9" fontId="0" fillId="0" borderId="0" xfId="0" applyNumberFormat="1"/>
    <xf numFmtId="164" fontId="0" fillId="0" borderId="0" xfId="0" applyNumberFormat="1"/>
    <xf numFmtId="3" fontId="0" fillId="0" borderId="0" xfId="0" applyNumberFormat="1"/>
    <xf numFmtId="0" fontId="4" fillId="0" borderId="1" xfId="2" applyFont="1" applyBorder="1" applyAlignment="1">
      <alignment wrapText="1"/>
    </xf>
    <xf numFmtId="10" fontId="0" fillId="0" borderId="0" xfId="0" applyNumberFormat="1"/>
    <xf numFmtId="3" fontId="5" fillId="4" borderId="1" xfId="2" applyNumberFormat="1" applyFont="1" applyFill="1" applyBorder="1"/>
    <xf numFmtId="10" fontId="0" fillId="0" borderId="0" xfId="1" applyNumberFormat="1" applyFont="1"/>
    <xf numFmtId="3" fontId="4" fillId="0" borderId="1" xfId="0" applyNumberFormat="1" applyFont="1" applyBorder="1"/>
    <xf numFmtId="3" fontId="7" fillId="0" borderId="1" xfId="0" applyNumberFormat="1" applyFont="1" applyBorder="1"/>
    <xf numFmtId="3" fontId="7" fillId="3" borderId="1" xfId="0" applyNumberFormat="1" applyFont="1" applyFill="1" applyBorder="1"/>
    <xf numFmtId="0" fontId="8" fillId="0" borderId="0" xfId="0" applyFont="1"/>
    <xf numFmtId="0" fontId="9" fillId="0" borderId="0" xfId="0" applyFont="1"/>
    <xf numFmtId="0" fontId="3" fillId="0" borderId="0" xfId="2" applyFont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3">
    <cellStyle name="Normal" xfId="0" builtinId="0"/>
    <cellStyle name="Normal_Sheet1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F31" sqref="F31"/>
    </sheetView>
  </sheetViews>
  <sheetFormatPr defaultRowHeight="15" x14ac:dyDescent="0.25"/>
  <cols>
    <col min="1" max="1" width="3.7109375" customWidth="1"/>
    <col min="2" max="2" width="26.57031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0"/>
    </row>
    <row r="4" spans="1:18" x14ac:dyDescent="0.25">
      <c r="A4" s="22" t="s">
        <v>32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33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96647</v>
      </c>
      <c r="D9" s="18">
        <v>4837</v>
      </c>
      <c r="E9" s="18">
        <v>5570</v>
      </c>
      <c r="F9" s="18">
        <v>20365</v>
      </c>
      <c r="G9" s="18">
        <v>25444</v>
      </c>
      <c r="H9" s="18">
        <v>28901</v>
      </c>
      <c r="I9" s="6">
        <v>7077</v>
      </c>
      <c r="J9" s="17">
        <v>1905</v>
      </c>
      <c r="K9" s="6">
        <f t="shared" ref="K9:K26" si="0">SUM(C9:J9)</f>
        <v>190746</v>
      </c>
    </row>
    <row r="10" spans="1:18" x14ac:dyDescent="0.25">
      <c r="A10" s="4">
        <v>2</v>
      </c>
      <c r="B10" s="5" t="s">
        <v>12</v>
      </c>
      <c r="C10" s="17">
        <v>10369</v>
      </c>
      <c r="D10" s="18">
        <v>692</v>
      </c>
      <c r="E10" s="18">
        <v>1664</v>
      </c>
      <c r="F10" s="18">
        <v>1678</v>
      </c>
      <c r="G10" s="18">
        <v>2541</v>
      </c>
      <c r="H10" s="18">
        <v>5973</v>
      </c>
      <c r="I10" s="6">
        <v>2549</v>
      </c>
      <c r="J10" s="17">
        <v>424</v>
      </c>
      <c r="K10" s="6">
        <f t="shared" si="0"/>
        <v>25890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166143</v>
      </c>
      <c r="D11" s="18">
        <v>15695</v>
      </c>
      <c r="E11" s="18">
        <v>45327</v>
      </c>
      <c r="F11" s="18">
        <v>20207</v>
      </c>
      <c r="G11" s="18">
        <v>9499</v>
      </c>
      <c r="H11" s="18">
        <v>126478</v>
      </c>
      <c r="I11" s="6">
        <v>15004</v>
      </c>
      <c r="J11" s="17">
        <v>6734</v>
      </c>
      <c r="K11" s="6">
        <f t="shared" si="0"/>
        <v>405087</v>
      </c>
    </row>
    <row r="12" spans="1:18" ht="22.5" x14ac:dyDescent="0.25">
      <c r="A12" s="4">
        <v>4</v>
      </c>
      <c r="B12" s="8" t="s">
        <v>14</v>
      </c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6">
        <v>0</v>
      </c>
      <c r="J12" s="17">
        <v>0</v>
      </c>
      <c r="K12" s="6">
        <f t="shared" si="0"/>
        <v>0</v>
      </c>
    </row>
    <row r="13" spans="1:18" x14ac:dyDescent="0.25">
      <c r="A13" s="4">
        <v>5</v>
      </c>
      <c r="B13" s="5" t="s">
        <v>15</v>
      </c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6">
        <v>0</v>
      </c>
      <c r="J13" s="17">
        <v>0</v>
      </c>
      <c r="K13" s="6">
        <f t="shared" si="0"/>
        <v>0</v>
      </c>
    </row>
    <row r="14" spans="1:18" x14ac:dyDescent="0.25">
      <c r="A14" s="4">
        <v>6</v>
      </c>
      <c r="B14" s="5" t="s">
        <v>16</v>
      </c>
      <c r="C14" s="17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6">
        <v>0</v>
      </c>
      <c r="J14" s="17">
        <v>0</v>
      </c>
      <c r="K14" s="6">
        <f t="shared" si="0"/>
        <v>0</v>
      </c>
    </row>
    <row r="15" spans="1:18" x14ac:dyDescent="0.25">
      <c r="A15" s="4">
        <v>7</v>
      </c>
      <c r="B15" s="5" t="s">
        <v>17</v>
      </c>
      <c r="C15" s="17">
        <v>0</v>
      </c>
      <c r="D15" s="18">
        <v>0</v>
      </c>
      <c r="E15" s="18">
        <v>109</v>
      </c>
      <c r="F15" s="18">
        <v>0</v>
      </c>
      <c r="G15" s="18">
        <v>0</v>
      </c>
      <c r="H15" s="18">
        <v>0</v>
      </c>
      <c r="I15" s="6">
        <v>805</v>
      </c>
      <c r="J15" s="17">
        <v>0</v>
      </c>
      <c r="K15" s="6">
        <f t="shared" si="0"/>
        <v>914</v>
      </c>
    </row>
    <row r="16" spans="1:18" ht="22.5" x14ac:dyDescent="0.25">
      <c r="A16" s="4">
        <v>8</v>
      </c>
      <c r="B16" s="8" t="s">
        <v>18</v>
      </c>
      <c r="C16" s="17">
        <v>45069</v>
      </c>
      <c r="D16" s="18">
        <v>3514</v>
      </c>
      <c r="E16" s="18">
        <v>4829</v>
      </c>
      <c r="F16" s="18">
        <v>3638</v>
      </c>
      <c r="G16" s="18">
        <v>8742</v>
      </c>
      <c r="H16" s="18">
        <v>60404</v>
      </c>
      <c r="I16" s="6">
        <v>311139</v>
      </c>
      <c r="J16" s="17">
        <v>9431</v>
      </c>
      <c r="K16" s="9">
        <f t="shared" si="0"/>
        <v>446766</v>
      </c>
    </row>
    <row r="17" spans="1:15" ht="22.5" x14ac:dyDescent="0.25">
      <c r="A17" s="4">
        <v>9</v>
      </c>
      <c r="B17" s="8" t="s">
        <v>19</v>
      </c>
      <c r="C17" s="17">
        <v>224754</v>
      </c>
      <c r="D17" s="18">
        <v>1241</v>
      </c>
      <c r="E17" s="18">
        <v>1131</v>
      </c>
      <c r="F17" s="18">
        <v>1622</v>
      </c>
      <c r="G17" s="18">
        <v>78096</v>
      </c>
      <c r="H17" s="18">
        <v>7589</v>
      </c>
      <c r="I17" s="6">
        <v>1304808</v>
      </c>
      <c r="J17" s="17">
        <v>6303</v>
      </c>
      <c r="K17" s="6">
        <f t="shared" si="0"/>
        <v>1625544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317227</v>
      </c>
      <c r="D18" s="18">
        <v>95272</v>
      </c>
      <c r="E18" s="18">
        <v>49254</v>
      </c>
      <c r="F18" s="18">
        <v>51045</v>
      </c>
      <c r="G18" s="18">
        <v>54970</v>
      </c>
      <c r="H18" s="18">
        <v>571892</v>
      </c>
      <c r="I18" s="6">
        <v>680</v>
      </c>
      <c r="J18" s="17">
        <v>31916</v>
      </c>
      <c r="K18" s="6">
        <f t="shared" si="0"/>
        <v>1172256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6">
        <v>0</v>
      </c>
      <c r="J19" s="17">
        <v>0</v>
      </c>
      <c r="K19" s="6">
        <f t="shared" si="0"/>
        <v>0</v>
      </c>
      <c r="N19" s="10"/>
    </row>
    <row r="20" spans="1:15" ht="23.25" x14ac:dyDescent="0.25">
      <c r="A20" s="4">
        <v>12</v>
      </c>
      <c r="B20" s="13" t="s">
        <v>22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0</v>
      </c>
      <c r="K20" s="6">
        <f t="shared" si="0"/>
        <v>0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68498</v>
      </c>
      <c r="D21" s="18">
        <v>3130</v>
      </c>
      <c r="E21" s="18">
        <v>474</v>
      </c>
      <c r="F21" s="18">
        <v>8640</v>
      </c>
      <c r="G21" s="18">
        <v>0</v>
      </c>
      <c r="H21" s="18">
        <v>15154</v>
      </c>
      <c r="I21" s="6">
        <v>36528</v>
      </c>
      <c r="J21" s="17">
        <v>1276</v>
      </c>
      <c r="K21" s="6">
        <f t="shared" si="0"/>
        <v>133700</v>
      </c>
    </row>
    <row r="22" spans="1:15" x14ac:dyDescent="0.25">
      <c r="A22" s="4">
        <v>14</v>
      </c>
      <c r="B22" s="5" t="s">
        <v>24</v>
      </c>
      <c r="C22" s="17">
        <v>6098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6">
        <v>30621</v>
      </c>
      <c r="J22" s="17">
        <v>0</v>
      </c>
      <c r="K22" s="6">
        <f t="shared" si="0"/>
        <v>36719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1010</v>
      </c>
      <c r="D24" s="18">
        <v>33</v>
      </c>
      <c r="E24" s="18">
        <v>41</v>
      </c>
      <c r="F24" s="18">
        <v>0</v>
      </c>
      <c r="G24" s="18">
        <v>0</v>
      </c>
      <c r="H24" s="18">
        <v>1824</v>
      </c>
      <c r="I24" s="6">
        <v>1893</v>
      </c>
      <c r="J24" s="17">
        <v>168</v>
      </c>
      <c r="K24" s="6">
        <f t="shared" si="0"/>
        <v>4969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248</v>
      </c>
      <c r="D26" s="18">
        <v>0</v>
      </c>
      <c r="E26" s="18">
        <v>188</v>
      </c>
      <c r="F26" s="18">
        <v>0</v>
      </c>
      <c r="G26" s="18">
        <v>79</v>
      </c>
      <c r="H26" s="18">
        <v>0</v>
      </c>
      <c r="I26" s="6">
        <v>0</v>
      </c>
      <c r="J26" s="17">
        <v>80</v>
      </c>
      <c r="K26" s="6">
        <f t="shared" si="0"/>
        <v>595</v>
      </c>
    </row>
    <row r="27" spans="1:15" ht="20.25" customHeight="1" x14ac:dyDescent="0.25">
      <c r="A27" s="24" t="s">
        <v>29</v>
      </c>
      <c r="B27" s="24"/>
      <c r="C27" s="15">
        <f>SUM(C9:C26)</f>
        <v>936063</v>
      </c>
      <c r="D27" s="15">
        <f t="shared" ref="D27:K27" si="1">SUM(D9:D26)</f>
        <v>124414</v>
      </c>
      <c r="E27" s="15">
        <f t="shared" si="1"/>
        <v>108587</v>
      </c>
      <c r="F27" s="15">
        <f t="shared" si="1"/>
        <v>107195</v>
      </c>
      <c r="G27" s="15">
        <f t="shared" si="1"/>
        <v>179371</v>
      </c>
      <c r="H27" s="15">
        <f t="shared" si="1"/>
        <v>818215</v>
      </c>
      <c r="I27" s="15">
        <f t="shared" si="1"/>
        <v>1711104</v>
      </c>
      <c r="J27" s="15">
        <f t="shared" si="1"/>
        <v>58237</v>
      </c>
      <c r="K27" s="15">
        <f t="shared" si="1"/>
        <v>4043186</v>
      </c>
      <c r="M27" s="12"/>
    </row>
    <row r="30" spans="1:15" x14ac:dyDescent="0.25">
      <c r="K30" s="16"/>
    </row>
  </sheetData>
  <mergeCells count="6">
    <mergeCell ref="A4:K4"/>
    <mergeCell ref="A6:A7"/>
    <mergeCell ref="B6:B7"/>
    <mergeCell ref="C6:J6"/>
    <mergeCell ref="A27:B27"/>
    <mergeCell ref="K6:K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3" workbookViewId="0">
      <selection activeCell="J9" sqref="J9:J26"/>
    </sheetView>
  </sheetViews>
  <sheetFormatPr defaultRowHeight="15" x14ac:dyDescent="0.25"/>
  <cols>
    <col min="1" max="1" width="3.7109375" customWidth="1"/>
    <col min="2" max="2" width="25.285156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0"/>
    </row>
    <row r="4" spans="1:18" x14ac:dyDescent="0.25">
      <c r="A4" s="22" t="s">
        <v>34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35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47841</v>
      </c>
      <c r="D9" s="18">
        <v>4567</v>
      </c>
      <c r="E9" s="18">
        <v>10919</v>
      </c>
      <c r="F9" s="18">
        <v>2858</v>
      </c>
      <c r="G9" s="18">
        <v>5620</v>
      </c>
      <c r="H9" s="18">
        <v>8478</v>
      </c>
      <c r="I9" s="6">
        <v>26568</v>
      </c>
      <c r="J9" s="17">
        <v>437</v>
      </c>
      <c r="K9" s="6">
        <f t="shared" ref="K9:K26" si="0">SUM(C9:J9)</f>
        <v>107288</v>
      </c>
    </row>
    <row r="10" spans="1:18" x14ac:dyDescent="0.25">
      <c r="A10" s="4">
        <v>2</v>
      </c>
      <c r="B10" s="5" t="s">
        <v>12</v>
      </c>
      <c r="C10" s="17">
        <v>7385</v>
      </c>
      <c r="D10" s="18">
        <v>509</v>
      </c>
      <c r="E10" s="18">
        <v>3937</v>
      </c>
      <c r="F10" s="18">
        <v>554</v>
      </c>
      <c r="G10" s="18">
        <v>1278</v>
      </c>
      <c r="H10" s="18">
        <v>7883</v>
      </c>
      <c r="I10" s="6">
        <v>419</v>
      </c>
      <c r="J10" s="17">
        <v>130</v>
      </c>
      <c r="K10" s="6">
        <f t="shared" si="0"/>
        <v>22095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191013</v>
      </c>
      <c r="D11" s="18">
        <v>20549</v>
      </c>
      <c r="E11" s="18">
        <v>32802</v>
      </c>
      <c r="F11" s="18">
        <v>29175</v>
      </c>
      <c r="G11" s="18">
        <v>18496</v>
      </c>
      <c r="H11" s="18">
        <v>101126</v>
      </c>
      <c r="I11" s="6">
        <v>37185</v>
      </c>
      <c r="J11" s="17">
        <v>1375</v>
      </c>
      <c r="K11" s="6">
        <f t="shared" si="0"/>
        <v>431721</v>
      </c>
    </row>
    <row r="12" spans="1:18" ht="22.5" x14ac:dyDescent="0.25">
      <c r="A12" s="4">
        <v>4</v>
      </c>
      <c r="B12" s="8" t="s">
        <v>14</v>
      </c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6">
        <v>0</v>
      </c>
      <c r="J12" s="17">
        <v>0</v>
      </c>
      <c r="K12" s="6">
        <f t="shared" si="0"/>
        <v>0</v>
      </c>
    </row>
    <row r="13" spans="1:18" x14ac:dyDescent="0.25">
      <c r="A13" s="4">
        <v>5</v>
      </c>
      <c r="B13" s="5" t="s">
        <v>15</v>
      </c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6">
        <v>0</v>
      </c>
      <c r="J13" s="17">
        <v>0</v>
      </c>
      <c r="K13" s="6">
        <f t="shared" si="0"/>
        <v>0</v>
      </c>
    </row>
    <row r="14" spans="1:18" x14ac:dyDescent="0.25">
      <c r="A14" s="4">
        <v>6</v>
      </c>
      <c r="B14" s="5" t="s">
        <v>16</v>
      </c>
      <c r="C14" s="17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6">
        <v>0</v>
      </c>
      <c r="J14" s="17">
        <v>0</v>
      </c>
      <c r="K14" s="6">
        <f t="shared" si="0"/>
        <v>0</v>
      </c>
    </row>
    <row r="15" spans="1:18" x14ac:dyDescent="0.25">
      <c r="A15" s="4">
        <v>7</v>
      </c>
      <c r="B15" s="5" t="s">
        <v>17</v>
      </c>
      <c r="C15" s="17">
        <v>1869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6">
        <v>1115</v>
      </c>
      <c r="J15" s="17">
        <v>0</v>
      </c>
      <c r="K15" s="6">
        <f t="shared" si="0"/>
        <v>2984</v>
      </c>
    </row>
    <row r="16" spans="1:18" ht="22.5" x14ac:dyDescent="0.25">
      <c r="A16" s="4">
        <v>8</v>
      </c>
      <c r="B16" s="8" t="s">
        <v>18</v>
      </c>
      <c r="C16" s="17">
        <v>43480</v>
      </c>
      <c r="D16" s="18">
        <v>1082</v>
      </c>
      <c r="E16" s="18">
        <v>5524</v>
      </c>
      <c r="F16" s="18">
        <v>4991</v>
      </c>
      <c r="G16" s="18">
        <v>7714</v>
      </c>
      <c r="H16" s="18">
        <v>8957</v>
      </c>
      <c r="I16" s="6">
        <v>2500</v>
      </c>
      <c r="J16" s="17">
        <v>4914</v>
      </c>
      <c r="K16" s="9">
        <f t="shared" si="0"/>
        <v>79162</v>
      </c>
    </row>
    <row r="17" spans="1:15" ht="22.5" x14ac:dyDescent="0.25">
      <c r="A17" s="4">
        <v>9</v>
      </c>
      <c r="B17" s="8" t="s">
        <v>19</v>
      </c>
      <c r="C17" s="17">
        <v>338545</v>
      </c>
      <c r="D17" s="18">
        <v>1446</v>
      </c>
      <c r="E17" s="18">
        <v>2361</v>
      </c>
      <c r="F17" s="18">
        <v>26461</v>
      </c>
      <c r="G17" s="18">
        <v>4800</v>
      </c>
      <c r="H17" s="18">
        <v>2463</v>
      </c>
      <c r="I17" s="6">
        <v>221757</v>
      </c>
      <c r="J17" s="17">
        <v>871</v>
      </c>
      <c r="K17" s="6">
        <f t="shared" si="0"/>
        <v>598704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394094</v>
      </c>
      <c r="D18" s="18">
        <v>122617</v>
      </c>
      <c r="E18" s="18">
        <v>53353</v>
      </c>
      <c r="F18" s="18">
        <v>72863</v>
      </c>
      <c r="G18" s="18">
        <v>73399</v>
      </c>
      <c r="H18" s="18">
        <v>634108</v>
      </c>
      <c r="I18" s="6">
        <v>1361</v>
      </c>
      <c r="J18" s="17">
        <v>42609</v>
      </c>
      <c r="K18" s="6">
        <f t="shared" si="0"/>
        <v>1394404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129</v>
      </c>
      <c r="D19" s="18">
        <v>167</v>
      </c>
      <c r="E19" s="18">
        <v>0</v>
      </c>
      <c r="F19" s="18">
        <v>0</v>
      </c>
      <c r="G19" s="18">
        <v>0</v>
      </c>
      <c r="H19" s="18">
        <v>0</v>
      </c>
      <c r="I19" s="6">
        <v>0</v>
      </c>
      <c r="J19" s="17">
        <v>0</v>
      </c>
      <c r="K19" s="6">
        <f t="shared" si="0"/>
        <v>296</v>
      </c>
      <c r="N19" s="10"/>
    </row>
    <row r="20" spans="1:15" ht="23.25" x14ac:dyDescent="0.25">
      <c r="A20" s="4">
        <v>12</v>
      </c>
      <c r="B20" s="13" t="s">
        <v>22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0</v>
      </c>
      <c r="K20" s="6">
        <f t="shared" si="0"/>
        <v>0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8159</v>
      </c>
      <c r="D21" s="18">
        <v>328</v>
      </c>
      <c r="E21" s="18">
        <v>0</v>
      </c>
      <c r="F21" s="18">
        <v>25561</v>
      </c>
      <c r="G21" s="18">
        <v>501</v>
      </c>
      <c r="H21" s="18">
        <v>20256</v>
      </c>
      <c r="I21" s="6">
        <v>16756</v>
      </c>
      <c r="J21" s="17">
        <v>464</v>
      </c>
      <c r="K21" s="6">
        <f t="shared" si="0"/>
        <v>72025</v>
      </c>
    </row>
    <row r="22" spans="1:15" x14ac:dyDescent="0.25">
      <c r="A22" s="4">
        <v>14</v>
      </c>
      <c r="B22" s="5" t="s">
        <v>24</v>
      </c>
      <c r="C22" s="17">
        <v>7302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6">
        <v>14624</v>
      </c>
      <c r="J22" s="17">
        <v>0</v>
      </c>
      <c r="K22" s="6">
        <f t="shared" si="0"/>
        <v>21926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998</v>
      </c>
      <c r="D24" s="18">
        <v>0</v>
      </c>
      <c r="E24" s="18">
        <v>0</v>
      </c>
      <c r="F24" s="18">
        <v>0</v>
      </c>
      <c r="G24" s="18">
        <v>102</v>
      </c>
      <c r="H24" s="18">
        <v>3005</v>
      </c>
      <c r="I24" s="6">
        <v>1448</v>
      </c>
      <c r="J24" s="17">
        <v>0</v>
      </c>
      <c r="K24" s="6">
        <f t="shared" si="0"/>
        <v>5553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396</v>
      </c>
      <c r="D26" s="18">
        <v>27</v>
      </c>
      <c r="E26" s="18">
        <v>102</v>
      </c>
      <c r="F26" s="18">
        <v>27</v>
      </c>
      <c r="G26" s="18">
        <v>328</v>
      </c>
      <c r="H26" s="18">
        <v>0</v>
      </c>
      <c r="I26" s="6">
        <v>0</v>
      </c>
      <c r="J26" s="17">
        <v>55</v>
      </c>
      <c r="K26" s="6">
        <f t="shared" si="0"/>
        <v>935</v>
      </c>
    </row>
    <row r="27" spans="1:15" ht="20.25" customHeight="1" x14ac:dyDescent="0.25">
      <c r="A27" s="24" t="s">
        <v>29</v>
      </c>
      <c r="B27" s="24"/>
      <c r="C27" s="15">
        <f>SUM(C9:C26)</f>
        <v>1041211</v>
      </c>
      <c r="D27" s="15">
        <f t="shared" ref="D27:K27" si="1">SUM(D9:D26)</f>
        <v>151292</v>
      </c>
      <c r="E27" s="15">
        <f t="shared" si="1"/>
        <v>108998</v>
      </c>
      <c r="F27" s="15">
        <f t="shared" si="1"/>
        <v>162490</v>
      </c>
      <c r="G27" s="15">
        <f t="shared" si="1"/>
        <v>112238</v>
      </c>
      <c r="H27" s="15">
        <f t="shared" si="1"/>
        <v>786276</v>
      </c>
      <c r="I27" s="15">
        <f t="shared" si="1"/>
        <v>323733</v>
      </c>
      <c r="J27" s="15">
        <f>SUM(J9:J26)</f>
        <v>50855</v>
      </c>
      <c r="K27" s="15">
        <f t="shared" si="1"/>
        <v>2737093</v>
      </c>
      <c r="M27" s="12"/>
    </row>
    <row r="30" spans="1:15" x14ac:dyDescent="0.25">
      <c r="K30" s="16"/>
    </row>
  </sheetData>
  <mergeCells count="6">
    <mergeCell ref="A27:B27"/>
    <mergeCell ref="A4:K4"/>
    <mergeCell ref="A6:A7"/>
    <mergeCell ref="B6:B7"/>
    <mergeCell ref="C6:J6"/>
    <mergeCell ref="K6:K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3" workbookViewId="0">
      <selection activeCell="K30" sqref="K30"/>
    </sheetView>
  </sheetViews>
  <sheetFormatPr defaultRowHeight="15" x14ac:dyDescent="0.25"/>
  <cols>
    <col min="1" max="1" width="3.7109375" customWidth="1"/>
    <col min="2" max="2" width="25.285156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1"/>
    </row>
    <row r="4" spans="1:18" x14ac:dyDescent="0.25">
      <c r="A4" s="22" t="s">
        <v>54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55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66558</v>
      </c>
      <c r="D9" s="18">
        <v>4735</v>
      </c>
      <c r="E9" s="18">
        <v>6820</v>
      </c>
      <c r="F9" s="18">
        <v>4681</v>
      </c>
      <c r="G9" s="18">
        <v>5332</v>
      </c>
      <c r="H9" s="18">
        <v>22557</v>
      </c>
      <c r="I9" s="6">
        <v>3489</v>
      </c>
      <c r="J9" s="17">
        <v>781</v>
      </c>
      <c r="K9" s="6">
        <f t="shared" ref="K9:K26" si="0">SUM(C9:J9)</f>
        <v>114953</v>
      </c>
    </row>
    <row r="10" spans="1:18" x14ac:dyDescent="0.25">
      <c r="A10" s="4">
        <v>2</v>
      </c>
      <c r="B10" s="5" t="s">
        <v>12</v>
      </c>
      <c r="C10" s="17">
        <v>8222</v>
      </c>
      <c r="D10" s="18">
        <v>589</v>
      </c>
      <c r="E10" s="18">
        <v>2287</v>
      </c>
      <c r="F10" s="18">
        <v>483</v>
      </c>
      <c r="G10" s="18">
        <v>1188</v>
      </c>
      <c r="H10" s="18">
        <v>7792</v>
      </c>
      <c r="I10" s="6">
        <v>210</v>
      </c>
      <c r="J10" s="17">
        <v>302</v>
      </c>
      <c r="K10" s="6">
        <f t="shared" si="0"/>
        <v>21073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212102</v>
      </c>
      <c r="D11" s="18">
        <v>15152</v>
      </c>
      <c r="E11" s="18">
        <v>25360</v>
      </c>
      <c r="F11" s="18">
        <v>115003</v>
      </c>
      <c r="G11" s="18">
        <v>11105</v>
      </c>
      <c r="H11" s="18">
        <v>80746</v>
      </c>
      <c r="I11" s="6">
        <v>35618</v>
      </c>
      <c r="J11" s="17">
        <v>6693</v>
      </c>
      <c r="K11" s="6">
        <f t="shared" si="0"/>
        <v>501779</v>
      </c>
    </row>
    <row r="12" spans="1:18" ht="22.5" x14ac:dyDescent="0.25">
      <c r="A12" s="4">
        <v>4</v>
      </c>
      <c r="B12" s="8" t="s">
        <v>14</v>
      </c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6">
        <v>0</v>
      </c>
      <c r="J12" s="17">
        <v>0</v>
      </c>
      <c r="K12" s="6">
        <f t="shared" si="0"/>
        <v>0</v>
      </c>
    </row>
    <row r="13" spans="1:18" x14ac:dyDescent="0.25">
      <c r="A13" s="4">
        <v>5</v>
      </c>
      <c r="B13" s="5" t="s">
        <v>15</v>
      </c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6">
        <v>0</v>
      </c>
      <c r="J13" s="17">
        <v>0</v>
      </c>
      <c r="K13" s="6">
        <f t="shared" si="0"/>
        <v>0</v>
      </c>
    </row>
    <row r="14" spans="1:18" x14ac:dyDescent="0.25">
      <c r="A14" s="4">
        <v>6</v>
      </c>
      <c r="B14" s="5" t="s">
        <v>16</v>
      </c>
      <c r="C14" s="17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6">
        <v>0</v>
      </c>
      <c r="J14" s="17">
        <v>0</v>
      </c>
      <c r="K14" s="6">
        <f t="shared" si="0"/>
        <v>0</v>
      </c>
    </row>
    <row r="15" spans="1:18" x14ac:dyDescent="0.25">
      <c r="A15" s="4">
        <v>7</v>
      </c>
      <c r="B15" s="5" t="s">
        <v>17</v>
      </c>
      <c r="C15" s="17">
        <v>0</v>
      </c>
      <c r="D15" s="18">
        <v>0</v>
      </c>
      <c r="E15" s="18">
        <v>0</v>
      </c>
      <c r="F15" s="18">
        <v>107</v>
      </c>
      <c r="G15" s="18">
        <v>0</v>
      </c>
      <c r="H15" s="18">
        <v>2279</v>
      </c>
      <c r="I15" s="6">
        <v>444</v>
      </c>
      <c r="J15" s="17">
        <v>0</v>
      </c>
      <c r="K15" s="6">
        <f t="shared" si="0"/>
        <v>2830</v>
      </c>
    </row>
    <row r="16" spans="1:18" ht="22.5" x14ac:dyDescent="0.25">
      <c r="A16" s="4">
        <v>8</v>
      </c>
      <c r="B16" s="8" t="s">
        <v>18</v>
      </c>
      <c r="C16" s="17">
        <v>88119</v>
      </c>
      <c r="D16" s="18">
        <v>20002</v>
      </c>
      <c r="E16" s="18">
        <v>5821</v>
      </c>
      <c r="F16" s="18">
        <v>1096</v>
      </c>
      <c r="G16" s="18">
        <v>14772</v>
      </c>
      <c r="H16" s="18">
        <v>12951</v>
      </c>
      <c r="I16" s="6">
        <v>29887</v>
      </c>
      <c r="J16" s="17">
        <v>10918</v>
      </c>
      <c r="K16" s="9">
        <f t="shared" si="0"/>
        <v>183566</v>
      </c>
    </row>
    <row r="17" spans="1:15" ht="22.5" x14ac:dyDescent="0.25">
      <c r="A17" s="4">
        <v>9</v>
      </c>
      <c r="B17" s="8" t="s">
        <v>19</v>
      </c>
      <c r="C17" s="17">
        <v>177311</v>
      </c>
      <c r="D17" s="18">
        <v>5760</v>
      </c>
      <c r="E17" s="18">
        <v>1978</v>
      </c>
      <c r="F17" s="18">
        <v>1020</v>
      </c>
      <c r="G17" s="18">
        <v>23844</v>
      </c>
      <c r="H17" s="18">
        <v>18768</v>
      </c>
      <c r="I17" s="6">
        <v>82737</v>
      </c>
      <c r="J17" s="17">
        <v>6218</v>
      </c>
      <c r="K17" s="6">
        <f t="shared" si="0"/>
        <v>317636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458853</v>
      </c>
      <c r="D18" s="18">
        <v>133875</v>
      </c>
      <c r="E18" s="18">
        <v>83009</v>
      </c>
      <c r="F18" s="18">
        <v>82856</v>
      </c>
      <c r="G18" s="18">
        <v>72130</v>
      </c>
      <c r="H18" s="18">
        <v>705166</v>
      </c>
      <c r="I18" s="6">
        <v>0</v>
      </c>
      <c r="J18" s="17">
        <v>38978</v>
      </c>
      <c r="K18" s="6">
        <f t="shared" si="0"/>
        <v>1574867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3576</v>
      </c>
      <c r="D19" s="18">
        <v>0</v>
      </c>
      <c r="E19" s="18">
        <v>0</v>
      </c>
      <c r="F19" s="18">
        <v>0</v>
      </c>
      <c r="G19" s="18">
        <v>129</v>
      </c>
      <c r="H19" s="18">
        <v>0</v>
      </c>
      <c r="I19" s="6">
        <v>0</v>
      </c>
      <c r="J19" s="17">
        <v>0</v>
      </c>
      <c r="K19" s="6">
        <f t="shared" si="0"/>
        <v>3705</v>
      </c>
      <c r="N19" s="10"/>
    </row>
    <row r="20" spans="1:15" ht="23.25" x14ac:dyDescent="0.25">
      <c r="A20" s="4">
        <v>12</v>
      </c>
      <c r="B20" s="13" t="s">
        <v>22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0</v>
      </c>
      <c r="K20" s="6">
        <f t="shared" si="0"/>
        <v>0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4438</v>
      </c>
      <c r="D21" s="18">
        <v>711</v>
      </c>
      <c r="E21" s="18">
        <v>366</v>
      </c>
      <c r="F21" s="18">
        <v>647</v>
      </c>
      <c r="G21" s="18">
        <v>479</v>
      </c>
      <c r="H21" s="18">
        <v>4721</v>
      </c>
      <c r="I21" s="6">
        <v>879</v>
      </c>
      <c r="J21" s="17">
        <v>106</v>
      </c>
      <c r="K21" s="6">
        <f t="shared" si="0"/>
        <v>12347</v>
      </c>
    </row>
    <row r="22" spans="1:15" x14ac:dyDescent="0.25">
      <c r="A22" s="4">
        <v>14</v>
      </c>
      <c r="B22" s="5" t="s">
        <v>24</v>
      </c>
      <c r="C22" s="17">
        <v>8447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6">
        <v>30008</v>
      </c>
      <c r="J22" s="17">
        <v>0</v>
      </c>
      <c r="K22" s="6">
        <f t="shared" si="0"/>
        <v>38455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273</v>
      </c>
      <c r="D24" s="18">
        <v>70</v>
      </c>
      <c r="E24" s="18">
        <v>26</v>
      </c>
      <c r="F24" s="18">
        <v>0</v>
      </c>
      <c r="G24" s="18">
        <v>0</v>
      </c>
      <c r="H24" s="18">
        <v>2742</v>
      </c>
      <c r="I24" s="6">
        <v>2856</v>
      </c>
      <c r="J24" s="17">
        <v>101</v>
      </c>
      <c r="K24" s="6">
        <f t="shared" si="0"/>
        <v>6068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696</v>
      </c>
      <c r="D26" s="18">
        <v>323</v>
      </c>
      <c r="E26" s="18">
        <v>232</v>
      </c>
      <c r="F26" s="18">
        <v>225</v>
      </c>
      <c r="G26" s="18">
        <v>97</v>
      </c>
      <c r="H26" s="18">
        <v>0</v>
      </c>
      <c r="I26" s="6">
        <v>113</v>
      </c>
      <c r="J26" s="17">
        <v>138</v>
      </c>
      <c r="K26" s="6">
        <f t="shared" si="0"/>
        <v>1824</v>
      </c>
    </row>
    <row r="27" spans="1:15" ht="20.25" customHeight="1" x14ac:dyDescent="0.25">
      <c r="A27" s="24" t="s">
        <v>29</v>
      </c>
      <c r="B27" s="24"/>
      <c r="C27" s="15">
        <f>SUM(C9:C26)</f>
        <v>1028595</v>
      </c>
      <c r="D27" s="15">
        <f t="shared" ref="D27:K27" si="1">SUM(D9:D26)</f>
        <v>181217</v>
      </c>
      <c r="E27" s="15">
        <f t="shared" si="1"/>
        <v>125899</v>
      </c>
      <c r="F27" s="15">
        <f t="shared" si="1"/>
        <v>206118</v>
      </c>
      <c r="G27" s="15">
        <f t="shared" si="1"/>
        <v>129076</v>
      </c>
      <c r="H27" s="15">
        <f t="shared" si="1"/>
        <v>857722</v>
      </c>
      <c r="I27" s="15">
        <f t="shared" si="1"/>
        <v>186241</v>
      </c>
      <c r="J27" s="15">
        <f t="shared" si="1"/>
        <v>64235</v>
      </c>
      <c r="K27" s="15">
        <f t="shared" si="1"/>
        <v>2779103</v>
      </c>
      <c r="M27" s="12"/>
    </row>
    <row r="29" spans="1:15" x14ac:dyDescent="0.25">
      <c r="K29" s="12">
        <f>+Јануар!K27+Фебруар!K27+Март!K27</f>
        <v>9559382</v>
      </c>
    </row>
    <row r="30" spans="1:15" x14ac:dyDescent="0.25">
      <c r="K30" s="16"/>
    </row>
  </sheetData>
  <mergeCells count="6">
    <mergeCell ref="A27:B27"/>
    <mergeCell ref="A4:K4"/>
    <mergeCell ref="A6:A7"/>
    <mergeCell ref="B6:B7"/>
    <mergeCell ref="C6:J6"/>
    <mergeCell ref="K6:K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3" workbookViewId="0">
      <selection activeCell="K28" sqref="K28"/>
    </sheetView>
  </sheetViews>
  <sheetFormatPr defaultRowHeight="15" x14ac:dyDescent="0.25"/>
  <cols>
    <col min="1" max="1" width="3.7109375" customWidth="1"/>
    <col min="2" max="2" width="25.285156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0"/>
    </row>
    <row r="4" spans="1:18" x14ac:dyDescent="0.25">
      <c r="A4" s="22" t="s">
        <v>52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53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26721</v>
      </c>
      <c r="D9" s="18">
        <v>6310</v>
      </c>
      <c r="E9" s="18">
        <v>2290</v>
      </c>
      <c r="F9" s="18">
        <v>4058</v>
      </c>
      <c r="G9" s="18">
        <v>3059</v>
      </c>
      <c r="H9" s="18">
        <v>11398</v>
      </c>
      <c r="I9" s="6">
        <v>26072</v>
      </c>
      <c r="J9" s="17">
        <v>447</v>
      </c>
      <c r="K9" s="6">
        <f t="shared" ref="K9:K26" si="0">SUM(C9:J9)</f>
        <v>80355</v>
      </c>
    </row>
    <row r="10" spans="1:18" x14ac:dyDescent="0.25">
      <c r="A10" s="4">
        <v>2</v>
      </c>
      <c r="B10" s="5" t="s">
        <v>12</v>
      </c>
      <c r="C10" s="17">
        <v>14723</v>
      </c>
      <c r="D10" s="18">
        <v>1124</v>
      </c>
      <c r="E10" s="18">
        <v>992</v>
      </c>
      <c r="F10" s="18">
        <v>1018</v>
      </c>
      <c r="G10" s="18">
        <v>996</v>
      </c>
      <c r="H10" s="18">
        <v>7514</v>
      </c>
      <c r="I10" s="6">
        <v>768</v>
      </c>
      <c r="J10" s="17">
        <v>586</v>
      </c>
      <c r="K10" s="6">
        <f t="shared" si="0"/>
        <v>27721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220561</v>
      </c>
      <c r="D11" s="18">
        <v>36478</v>
      </c>
      <c r="E11" s="18">
        <v>50086</v>
      </c>
      <c r="F11" s="18">
        <v>16006</v>
      </c>
      <c r="G11" s="18">
        <v>18105</v>
      </c>
      <c r="H11" s="18">
        <v>91876</v>
      </c>
      <c r="I11" s="6">
        <v>33851</v>
      </c>
      <c r="J11" s="17">
        <v>2099</v>
      </c>
      <c r="K11" s="6">
        <f t="shared" si="0"/>
        <v>469062</v>
      </c>
    </row>
    <row r="12" spans="1:18" ht="22.5" x14ac:dyDescent="0.25">
      <c r="A12" s="4">
        <v>4</v>
      </c>
      <c r="B12" s="8" t="s">
        <v>14</v>
      </c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6">
        <v>7328</v>
      </c>
      <c r="J12" s="17">
        <v>0</v>
      </c>
      <c r="K12" s="6">
        <f t="shared" si="0"/>
        <v>7328</v>
      </c>
    </row>
    <row r="13" spans="1:18" x14ac:dyDescent="0.25">
      <c r="A13" s="4">
        <v>5</v>
      </c>
      <c r="B13" s="5" t="s">
        <v>15</v>
      </c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6">
        <v>0</v>
      </c>
      <c r="J13" s="17">
        <v>0</v>
      </c>
      <c r="K13" s="6">
        <f t="shared" si="0"/>
        <v>0</v>
      </c>
    </row>
    <row r="14" spans="1:18" x14ac:dyDescent="0.25">
      <c r="A14" s="4">
        <v>6</v>
      </c>
      <c r="B14" s="5" t="s">
        <v>16</v>
      </c>
      <c r="C14" s="17">
        <v>0</v>
      </c>
      <c r="D14" s="18">
        <v>0</v>
      </c>
      <c r="E14" s="18">
        <v>271</v>
      </c>
      <c r="F14" s="18">
        <v>0</v>
      </c>
      <c r="G14" s="18">
        <v>0</v>
      </c>
      <c r="H14" s="18">
        <v>0</v>
      </c>
      <c r="I14" s="6">
        <v>0</v>
      </c>
      <c r="J14" s="17">
        <v>0</v>
      </c>
      <c r="K14" s="6">
        <f t="shared" si="0"/>
        <v>271</v>
      </c>
    </row>
    <row r="15" spans="1:18" x14ac:dyDescent="0.25">
      <c r="A15" s="4">
        <v>7</v>
      </c>
      <c r="B15" s="5" t="s">
        <v>17</v>
      </c>
      <c r="C15" s="17">
        <v>91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6">
        <v>29139</v>
      </c>
      <c r="J15" s="17">
        <v>0</v>
      </c>
      <c r="K15" s="6">
        <f t="shared" si="0"/>
        <v>29230</v>
      </c>
    </row>
    <row r="16" spans="1:18" ht="22.5" x14ac:dyDescent="0.25">
      <c r="A16" s="4">
        <v>8</v>
      </c>
      <c r="B16" s="8" t="s">
        <v>18</v>
      </c>
      <c r="C16" s="17">
        <v>23696</v>
      </c>
      <c r="D16" s="18">
        <v>12700</v>
      </c>
      <c r="E16" s="18">
        <v>9419</v>
      </c>
      <c r="F16" s="18">
        <v>3005</v>
      </c>
      <c r="G16" s="18">
        <v>1887</v>
      </c>
      <c r="H16" s="18">
        <v>4320</v>
      </c>
      <c r="I16" s="6">
        <v>26311</v>
      </c>
      <c r="J16" s="17">
        <v>1760</v>
      </c>
      <c r="K16" s="9">
        <f t="shared" si="0"/>
        <v>83098</v>
      </c>
    </row>
    <row r="17" spans="1:15" ht="22.5" x14ac:dyDescent="0.25">
      <c r="A17" s="4">
        <v>9</v>
      </c>
      <c r="B17" s="8" t="s">
        <v>19</v>
      </c>
      <c r="C17" s="17">
        <v>193010</v>
      </c>
      <c r="D17" s="18">
        <v>45073</v>
      </c>
      <c r="E17" s="18">
        <v>47367</v>
      </c>
      <c r="F17" s="18">
        <v>761</v>
      </c>
      <c r="G17" s="18">
        <v>39669</v>
      </c>
      <c r="H17" s="18">
        <v>2717</v>
      </c>
      <c r="I17" s="6">
        <v>402942</v>
      </c>
      <c r="J17" s="17">
        <v>54858</v>
      </c>
      <c r="K17" s="6">
        <f t="shared" si="0"/>
        <v>786397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520188</v>
      </c>
      <c r="D18" s="18">
        <v>124751</v>
      </c>
      <c r="E18" s="18">
        <v>68369</v>
      </c>
      <c r="F18" s="18">
        <v>88284</v>
      </c>
      <c r="G18" s="18">
        <v>58974</v>
      </c>
      <c r="H18" s="18">
        <v>860300</v>
      </c>
      <c r="I18" s="6">
        <v>81</v>
      </c>
      <c r="J18" s="17">
        <v>34991</v>
      </c>
      <c r="K18" s="6">
        <f t="shared" si="0"/>
        <v>1755938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515</v>
      </c>
      <c r="D19" s="18">
        <v>0</v>
      </c>
      <c r="E19" s="18">
        <v>0</v>
      </c>
      <c r="F19" s="18">
        <v>0</v>
      </c>
      <c r="G19" s="18">
        <v>323</v>
      </c>
      <c r="H19" s="18">
        <v>0</v>
      </c>
      <c r="I19" s="6">
        <v>0</v>
      </c>
      <c r="J19" s="17">
        <v>0</v>
      </c>
      <c r="K19" s="6">
        <f t="shared" si="0"/>
        <v>838</v>
      </c>
      <c r="N19" s="10"/>
    </row>
    <row r="20" spans="1:15" ht="23.25" x14ac:dyDescent="0.25">
      <c r="A20" s="4">
        <v>12</v>
      </c>
      <c r="B20" s="13" t="s">
        <v>22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0</v>
      </c>
      <c r="K20" s="6">
        <f t="shared" si="0"/>
        <v>0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4093</v>
      </c>
      <c r="D21" s="19">
        <v>3599</v>
      </c>
      <c r="E21" s="18">
        <v>0</v>
      </c>
      <c r="F21" s="18">
        <v>0</v>
      </c>
      <c r="G21" s="18">
        <v>0</v>
      </c>
      <c r="H21" s="18">
        <v>1864</v>
      </c>
      <c r="I21" s="6">
        <v>17226</v>
      </c>
      <c r="J21" s="17">
        <v>0</v>
      </c>
      <c r="K21" s="6">
        <f t="shared" si="0"/>
        <v>26782</v>
      </c>
    </row>
    <row r="22" spans="1:15" x14ac:dyDescent="0.25">
      <c r="A22" s="4">
        <v>14</v>
      </c>
      <c r="B22" s="5" t="s">
        <v>24</v>
      </c>
      <c r="C22" s="17">
        <v>7409</v>
      </c>
      <c r="D22" s="18">
        <v>2160</v>
      </c>
      <c r="E22" s="18">
        <v>0</v>
      </c>
      <c r="F22" s="18">
        <v>0</v>
      </c>
      <c r="G22" s="18">
        <v>0</v>
      </c>
      <c r="H22" s="18">
        <v>0</v>
      </c>
      <c r="I22" s="6">
        <v>41835</v>
      </c>
      <c r="J22" s="17">
        <v>0</v>
      </c>
      <c r="K22" s="6">
        <f t="shared" si="0"/>
        <v>51404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1560</v>
      </c>
      <c r="D24" s="18">
        <v>0</v>
      </c>
      <c r="E24" s="18">
        <v>2563</v>
      </c>
      <c r="F24" s="18">
        <v>0</v>
      </c>
      <c r="G24" s="18">
        <v>0</v>
      </c>
      <c r="H24" s="18">
        <v>3830</v>
      </c>
      <c r="I24" s="6">
        <v>3600</v>
      </c>
      <c r="J24" s="17">
        <v>0</v>
      </c>
      <c r="K24" s="6">
        <f t="shared" si="0"/>
        <v>11553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824</v>
      </c>
      <c r="D26" s="18">
        <v>300</v>
      </c>
      <c r="E26" s="18">
        <v>155</v>
      </c>
      <c r="F26" s="18">
        <v>51</v>
      </c>
      <c r="G26" s="18">
        <v>298</v>
      </c>
      <c r="H26" s="18">
        <v>0</v>
      </c>
      <c r="I26" s="6">
        <v>38</v>
      </c>
      <c r="J26" s="17">
        <v>80</v>
      </c>
      <c r="K26" s="6">
        <f t="shared" si="0"/>
        <v>1746</v>
      </c>
    </row>
    <row r="27" spans="1:15" ht="20.25" customHeight="1" x14ac:dyDescent="0.25">
      <c r="A27" s="24" t="s">
        <v>29</v>
      </c>
      <c r="B27" s="24"/>
      <c r="C27" s="15">
        <f>SUM(C9:C26)</f>
        <v>1013391</v>
      </c>
      <c r="D27" s="15">
        <f t="shared" ref="D27:J27" si="1">SUM(D9:D26)</f>
        <v>232495</v>
      </c>
      <c r="E27" s="15">
        <f t="shared" si="1"/>
        <v>181512</v>
      </c>
      <c r="F27" s="15">
        <f t="shared" si="1"/>
        <v>113183</v>
      </c>
      <c r="G27" s="15">
        <f t="shared" si="1"/>
        <v>123311</v>
      </c>
      <c r="H27" s="15">
        <f t="shared" si="1"/>
        <v>983819</v>
      </c>
      <c r="I27" s="15">
        <f t="shared" si="1"/>
        <v>589191</v>
      </c>
      <c r="J27" s="15">
        <f t="shared" si="1"/>
        <v>94821</v>
      </c>
      <c r="K27" s="15">
        <f>SUM(K9:K26)</f>
        <v>3331723</v>
      </c>
      <c r="M27" s="12"/>
    </row>
    <row r="30" spans="1:15" x14ac:dyDescent="0.25">
      <c r="K30" s="16"/>
    </row>
  </sheetData>
  <mergeCells count="6">
    <mergeCell ref="A27:B27"/>
    <mergeCell ref="A4:K4"/>
    <mergeCell ref="A6:A7"/>
    <mergeCell ref="B6:B7"/>
    <mergeCell ref="C6:J6"/>
    <mergeCell ref="K6:K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3" workbookViewId="0">
      <selection activeCell="C13" sqref="C13"/>
    </sheetView>
  </sheetViews>
  <sheetFormatPr defaultRowHeight="15" x14ac:dyDescent="0.25"/>
  <cols>
    <col min="1" max="1" width="3.7109375" customWidth="1"/>
    <col min="2" max="2" width="25.285156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0"/>
    </row>
    <row r="4" spans="1:18" x14ac:dyDescent="0.25">
      <c r="A4" s="22" t="s">
        <v>50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51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32752</v>
      </c>
      <c r="D9" s="18">
        <v>5344</v>
      </c>
      <c r="E9" s="18">
        <v>3915</v>
      </c>
      <c r="F9" s="18">
        <v>3284</v>
      </c>
      <c r="G9" s="18">
        <v>5432</v>
      </c>
      <c r="H9" s="18">
        <v>15567</v>
      </c>
      <c r="I9" s="6">
        <v>26113</v>
      </c>
      <c r="J9" s="17">
        <v>367</v>
      </c>
      <c r="K9" s="6">
        <f t="shared" ref="K9:K26" si="0">SUM(C9:J9)</f>
        <v>92774</v>
      </c>
    </row>
    <row r="10" spans="1:18" x14ac:dyDescent="0.25">
      <c r="A10" s="4">
        <v>2</v>
      </c>
      <c r="B10" s="5" t="s">
        <v>12</v>
      </c>
      <c r="C10" s="17">
        <v>13638</v>
      </c>
      <c r="D10" s="18">
        <v>833</v>
      </c>
      <c r="E10" s="18">
        <v>839</v>
      </c>
      <c r="F10" s="18">
        <v>808</v>
      </c>
      <c r="G10" s="18">
        <v>669</v>
      </c>
      <c r="H10" s="18">
        <v>5769</v>
      </c>
      <c r="I10" s="6">
        <v>711</v>
      </c>
      <c r="J10" s="17">
        <v>455</v>
      </c>
      <c r="K10" s="6">
        <f t="shared" si="0"/>
        <v>23722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237472</v>
      </c>
      <c r="D11" s="18">
        <v>37393</v>
      </c>
      <c r="E11" s="18">
        <v>37629</v>
      </c>
      <c r="F11" s="18">
        <v>21691</v>
      </c>
      <c r="G11" s="18">
        <v>4771</v>
      </c>
      <c r="H11" s="18">
        <v>111173</v>
      </c>
      <c r="I11" s="6">
        <v>28476</v>
      </c>
      <c r="J11" s="17">
        <v>3313</v>
      </c>
      <c r="K11" s="6">
        <f t="shared" si="0"/>
        <v>481918</v>
      </c>
    </row>
    <row r="12" spans="1:18" ht="22.5" x14ac:dyDescent="0.25">
      <c r="A12" s="4">
        <v>4</v>
      </c>
      <c r="B12" s="8" t="s">
        <v>14</v>
      </c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6">
        <v>0</v>
      </c>
      <c r="J12" s="17">
        <v>0</v>
      </c>
      <c r="K12" s="6">
        <f t="shared" si="0"/>
        <v>0</v>
      </c>
    </row>
    <row r="13" spans="1:18" x14ac:dyDescent="0.25">
      <c r="A13" s="4">
        <v>5</v>
      </c>
      <c r="B13" s="5" t="s">
        <v>15</v>
      </c>
      <c r="C13" s="17">
        <v>3816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6">
        <v>0</v>
      </c>
      <c r="J13" s="17">
        <v>0</v>
      </c>
      <c r="K13" s="6">
        <f t="shared" si="0"/>
        <v>3816</v>
      </c>
    </row>
    <row r="14" spans="1:18" x14ac:dyDescent="0.25">
      <c r="A14" s="4">
        <v>6</v>
      </c>
      <c r="B14" s="5" t="s">
        <v>16</v>
      </c>
      <c r="C14" s="17">
        <v>0</v>
      </c>
      <c r="D14" s="18">
        <v>0</v>
      </c>
      <c r="E14" s="18">
        <v>0</v>
      </c>
      <c r="F14" s="18">
        <v>0</v>
      </c>
      <c r="G14" s="18">
        <v>189</v>
      </c>
      <c r="H14" s="18">
        <v>0</v>
      </c>
      <c r="I14" s="6">
        <v>0</v>
      </c>
      <c r="J14" s="17">
        <v>0</v>
      </c>
      <c r="K14" s="6">
        <f t="shared" si="0"/>
        <v>189</v>
      </c>
    </row>
    <row r="15" spans="1:18" x14ac:dyDescent="0.25">
      <c r="A15" s="4">
        <v>7</v>
      </c>
      <c r="B15" s="5" t="s">
        <v>17</v>
      </c>
      <c r="C15" s="17">
        <v>382</v>
      </c>
      <c r="D15" s="18">
        <v>0</v>
      </c>
      <c r="E15" s="18">
        <v>0</v>
      </c>
      <c r="F15" s="18">
        <v>0</v>
      </c>
      <c r="G15" s="18">
        <v>0</v>
      </c>
      <c r="H15" s="18">
        <v>342</v>
      </c>
      <c r="I15" s="6">
        <v>32239</v>
      </c>
      <c r="J15" s="17">
        <v>0</v>
      </c>
      <c r="K15" s="6">
        <f t="shared" si="0"/>
        <v>32963</v>
      </c>
    </row>
    <row r="16" spans="1:18" ht="22.5" x14ac:dyDescent="0.25">
      <c r="A16" s="4">
        <v>8</v>
      </c>
      <c r="B16" s="8" t="s">
        <v>18</v>
      </c>
      <c r="C16" s="17">
        <v>21858</v>
      </c>
      <c r="D16" s="18">
        <v>23644</v>
      </c>
      <c r="E16" s="18">
        <v>4333</v>
      </c>
      <c r="F16" s="18">
        <v>802</v>
      </c>
      <c r="G16" s="18">
        <v>14770</v>
      </c>
      <c r="H16" s="18">
        <v>2078</v>
      </c>
      <c r="I16" s="6">
        <v>66483</v>
      </c>
      <c r="J16" s="17">
        <v>6932</v>
      </c>
      <c r="K16" s="9">
        <f t="shared" si="0"/>
        <v>140900</v>
      </c>
    </row>
    <row r="17" spans="1:15" ht="22.5" x14ac:dyDescent="0.25">
      <c r="A17" s="4">
        <v>9</v>
      </c>
      <c r="B17" s="8" t="s">
        <v>19</v>
      </c>
      <c r="C17" s="17">
        <v>206589</v>
      </c>
      <c r="D17" s="18">
        <v>84055</v>
      </c>
      <c r="E17" s="18">
        <v>27418</v>
      </c>
      <c r="F17" s="18">
        <v>2372</v>
      </c>
      <c r="G17" s="18">
        <v>180125</v>
      </c>
      <c r="H17" s="18">
        <v>223</v>
      </c>
      <c r="I17" s="6">
        <v>42372</v>
      </c>
      <c r="J17" s="17">
        <v>128139</v>
      </c>
      <c r="K17" s="6">
        <f t="shared" si="0"/>
        <v>671293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460008</v>
      </c>
      <c r="D18" s="18">
        <v>122049</v>
      </c>
      <c r="E18" s="18">
        <v>74138</v>
      </c>
      <c r="F18" s="18">
        <v>96158</v>
      </c>
      <c r="G18" s="18">
        <v>92822</v>
      </c>
      <c r="H18" s="18">
        <v>971208</v>
      </c>
      <c r="I18" s="6">
        <v>340</v>
      </c>
      <c r="J18" s="17">
        <v>42569</v>
      </c>
      <c r="K18" s="6">
        <f t="shared" si="0"/>
        <v>1859292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0</v>
      </c>
      <c r="D19" s="18">
        <v>0</v>
      </c>
      <c r="E19" s="18">
        <v>0</v>
      </c>
      <c r="F19" s="18">
        <v>0</v>
      </c>
      <c r="G19" s="18">
        <v>323</v>
      </c>
      <c r="H19" s="18">
        <v>0</v>
      </c>
      <c r="I19" s="6">
        <v>0</v>
      </c>
      <c r="J19" s="17">
        <v>0</v>
      </c>
      <c r="K19" s="6">
        <f t="shared" si="0"/>
        <v>323</v>
      </c>
      <c r="N19" s="10"/>
    </row>
    <row r="20" spans="1:15" ht="23.25" x14ac:dyDescent="0.25">
      <c r="A20" s="4">
        <v>12</v>
      </c>
      <c r="B20" s="13" t="s">
        <v>22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0</v>
      </c>
      <c r="K20" s="6">
        <f t="shared" si="0"/>
        <v>0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1384</v>
      </c>
      <c r="D21" s="18">
        <v>1125</v>
      </c>
      <c r="E21" s="18">
        <v>0</v>
      </c>
      <c r="F21" s="18">
        <v>0</v>
      </c>
      <c r="G21" s="18">
        <v>0</v>
      </c>
      <c r="H21" s="18">
        <v>158</v>
      </c>
      <c r="I21" s="6">
        <v>13856</v>
      </c>
      <c r="J21" s="17">
        <v>106</v>
      </c>
      <c r="K21" s="6">
        <f t="shared" si="0"/>
        <v>16629</v>
      </c>
    </row>
    <row r="22" spans="1:15" x14ac:dyDescent="0.25">
      <c r="A22" s="4">
        <v>14</v>
      </c>
      <c r="B22" s="5" t="s">
        <v>24</v>
      </c>
      <c r="C22" s="17">
        <v>9662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6">
        <v>36474</v>
      </c>
      <c r="J22" s="17">
        <v>0</v>
      </c>
      <c r="K22" s="6">
        <f t="shared" si="0"/>
        <v>46136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1181</v>
      </c>
      <c r="D24" s="18">
        <v>137</v>
      </c>
      <c r="E24" s="18">
        <v>0</v>
      </c>
      <c r="F24" s="18">
        <v>0</v>
      </c>
      <c r="G24" s="18">
        <v>0</v>
      </c>
      <c r="H24" s="18">
        <v>3710</v>
      </c>
      <c r="I24" s="6">
        <v>2733</v>
      </c>
      <c r="J24" s="17">
        <v>0</v>
      </c>
      <c r="K24" s="6">
        <f t="shared" si="0"/>
        <v>7761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386</v>
      </c>
      <c r="D26" s="18">
        <v>325</v>
      </c>
      <c r="E26" s="18">
        <v>78</v>
      </c>
      <c r="F26" s="18">
        <v>76</v>
      </c>
      <c r="G26" s="18">
        <v>100</v>
      </c>
      <c r="H26" s="18">
        <v>27</v>
      </c>
      <c r="I26" s="6">
        <v>0</v>
      </c>
      <c r="J26" s="17">
        <v>27</v>
      </c>
      <c r="K26" s="6">
        <f t="shared" si="0"/>
        <v>1019</v>
      </c>
    </row>
    <row r="27" spans="1:15" ht="20.25" customHeight="1" x14ac:dyDescent="0.25">
      <c r="A27" s="24" t="s">
        <v>29</v>
      </c>
      <c r="B27" s="24"/>
      <c r="C27" s="15">
        <f>SUM(C9:C26)</f>
        <v>989128</v>
      </c>
      <c r="D27" s="15">
        <f t="shared" ref="D27:K27" si="1">SUM(D9:D26)</f>
        <v>274905</v>
      </c>
      <c r="E27" s="15">
        <f t="shared" si="1"/>
        <v>148350</v>
      </c>
      <c r="F27" s="15">
        <f t="shared" si="1"/>
        <v>125191</v>
      </c>
      <c r="G27" s="15">
        <f t="shared" si="1"/>
        <v>299201</v>
      </c>
      <c r="H27" s="15">
        <f t="shared" si="1"/>
        <v>1110255</v>
      </c>
      <c r="I27" s="15">
        <f t="shared" si="1"/>
        <v>249797</v>
      </c>
      <c r="J27" s="15">
        <f t="shared" si="1"/>
        <v>181908</v>
      </c>
      <c r="K27" s="15">
        <f t="shared" si="1"/>
        <v>3378735</v>
      </c>
      <c r="M27" s="12"/>
    </row>
    <row r="30" spans="1:15" x14ac:dyDescent="0.25">
      <c r="K30" s="16"/>
    </row>
  </sheetData>
  <mergeCells count="6">
    <mergeCell ref="A27:B27"/>
    <mergeCell ref="A4:K4"/>
    <mergeCell ref="A6:A7"/>
    <mergeCell ref="B6:B7"/>
    <mergeCell ref="C6:J6"/>
    <mergeCell ref="K6:K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9" workbookViewId="0">
      <selection activeCell="K30" sqref="K30"/>
    </sheetView>
  </sheetViews>
  <sheetFormatPr defaultRowHeight="15" x14ac:dyDescent="0.25"/>
  <cols>
    <col min="1" max="1" width="3.7109375" customWidth="1"/>
    <col min="2" max="2" width="25.285156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0"/>
    </row>
    <row r="4" spans="1:18" x14ac:dyDescent="0.25">
      <c r="A4" s="22" t="s">
        <v>48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49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24029</v>
      </c>
      <c r="D9" s="18">
        <v>3026</v>
      </c>
      <c r="E9" s="18">
        <v>3564</v>
      </c>
      <c r="F9" s="18">
        <v>30387</v>
      </c>
      <c r="G9" s="18">
        <v>8989</v>
      </c>
      <c r="H9" s="18">
        <v>10374</v>
      </c>
      <c r="I9" s="6">
        <v>12171</v>
      </c>
      <c r="J9" s="17">
        <v>1406</v>
      </c>
      <c r="K9" s="6">
        <f t="shared" ref="K9:K26" si="0">SUM(C9:J9)</f>
        <v>93946</v>
      </c>
    </row>
    <row r="10" spans="1:18" x14ac:dyDescent="0.25">
      <c r="A10" s="4">
        <v>2</v>
      </c>
      <c r="B10" s="5" t="s">
        <v>12</v>
      </c>
      <c r="C10" s="17">
        <v>31791</v>
      </c>
      <c r="D10" s="18">
        <v>2203</v>
      </c>
      <c r="E10" s="18">
        <v>4432</v>
      </c>
      <c r="F10" s="18">
        <v>1348</v>
      </c>
      <c r="G10" s="18">
        <v>2223</v>
      </c>
      <c r="H10" s="18">
        <v>9758</v>
      </c>
      <c r="I10" s="6">
        <v>1536</v>
      </c>
      <c r="J10" s="17">
        <v>915</v>
      </c>
      <c r="K10" s="6">
        <f t="shared" si="0"/>
        <v>54206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245130</v>
      </c>
      <c r="D11" s="18">
        <v>20138</v>
      </c>
      <c r="E11" s="18">
        <v>18659</v>
      </c>
      <c r="F11" s="18">
        <v>8792</v>
      </c>
      <c r="G11" s="18">
        <v>10969</v>
      </c>
      <c r="H11" s="18">
        <v>112169</v>
      </c>
      <c r="I11" s="6">
        <v>35908</v>
      </c>
      <c r="J11" s="17">
        <v>5484</v>
      </c>
      <c r="K11" s="6">
        <f t="shared" si="0"/>
        <v>457249</v>
      </c>
    </row>
    <row r="12" spans="1:18" ht="22.5" x14ac:dyDescent="0.25">
      <c r="A12" s="4">
        <v>4</v>
      </c>
      <c r="B12" s="8" t="s">
        <v>14</v>
      </c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6">
        <v>0</v>
      </c>
      <c r="J12" s="17">
        <v>0</v>
      </c>
      <c r="K12" s="6">
        <f t="shared" si="0"/>
        <v>0</v>
      </c>
    </row>
    <row r="13" spans="1:18" x14ac:dyDescent="0.25">
      <c r="A13" s="4">
        <v>5</v>
      </c>
      <c r="B13" s="5" t="s">
        <v>15</v>
      </c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6">
        <v>0</v>
      </c>
      <c r="J13" s="17">
        <v>0</v>
      </c>
      <c r="K13" s="6">
        <f t="shared" si="0"/>
        <v>0</v>
      </c>
    </row>
    <row r="14" spans="1:18" x14ac:dyDescent="0.25">
      <c r="A14" s="4">
        <v>6</v>
      </c>
      <c r="B14" s="5" t="s">
        <v>16</v>
      </c>
      <c r="C14" s="17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6">
        <v>0</v>
      </c>
      <c r="J14" s="17">
        <v>0</v>
      </c>
      <c r="K14" s="6">
        <f t="shared" si="0"/>
        <v>0</v>
      </c>
    </row>
    <row r="15" spans="1:18" x14ac:dyDescent="0.25">
      <c r="A15" s="4">
        <v>7</v>
      </c>
      <c r="B15" s="5" t="s">
        <v>17</v>
      </c>
      <c r="C15" s="17">
        <v>5036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6">
        <v>687</v>
      </c>
      <c r="J15" s="17">
        <v>0</v>
      </c>
      <c r="K15" s="6">
        <f t="shared" si="0"/>
        <v>5723</v>
      </c>
    </row>
    <row r="16" spans="1:18" ht="22.5" x14ac:dyDescent="0.25">
      <c r="A16" s="4">
        <v>8</v>
      </c>
      <c r="B16" s="8" t="s">
        <v>18</v>
      </c>
      <c r="C16" s="17">
        <v>19380</v>
      </c>
      <c r="D16" s="18">
        <v>872</v>
      </c>
      <c r="E16" s="18">
        <v>4068</v>
      </c>
      <c r="F16" s="18">
        <v>9614</v>
      </c>
      <c r="G16" s="18">
        <v>1989</v>
      </c>
      <c r="H16" s="18">
        <v>2663</v>
      </c>
      <c r="I16" s="6">
        <v>15545</v>
      </c>
      <c r="J16" s="17">
        <v>1522</v>
      </c>
      <c r="K16" s="9">
        <f t="shared" si="0"/>
        <v>55653</v>
      </c>
    </row>
    <row r="17" spans="1:15" ht="22.5" x14ac:dyDescent="0.25">
      <c r="A17" s="4">
        <v>9</v>
      </c>
      <c r="B17" s="8" t="s">
        <v>19</v>
      </c>
      <c r="C17" s="17">
        <v>19745</v>
      </c>
      <c r="D17" s="19">
        <v>85682</v>
      </c>
      <c r="E17" s="18">
        <v>1529</v>
      </c>
      <c r="F17" s="18">
        <v>2005</v>
      </c>
      <c r="G17" s="18">
        <v>2959</v>
      </c>
      <c r="H17" s="18">
        <v>536</v>
      </c>
      <c r="I17" s="6">
        <v>988</v>
      </c>
      <c r="J17" s="17">
        <v>75917</v>
      </c>
      <c r="K17" s="6">
        <f t="shared" si="0"/>
        <v>189361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447298</v>
      </c>
      <c r="D18" s="18">
        <v>181548</v>
      </c>
      <c r="E18" s="18">
        <v>63296</v>
      </c>
      <c r="F18" s="18">
        <v>90788</v>
      </c>
      <c r="G18" s="18">
        <v>77648</v>
      </c>
      <c r="H18" s="18">
        <v>867925</v>
      </c>
      <c r="I18" s="6">
        <v>0</v>
      </c>
      <c r="J18" s="17">
        <v>29153</v>
      </c>
      <c r="K18" s="6">
        <f t="shared" si="0"/>
        <v>1757656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256</v>
      </c>
      <c r="D19" s="18">
        <v>0</v>
      </c>
      <c r="E19" s="18">
        <v>0</v>
      </c>
      <c r="F19" s="18">
        <v>0</v>
      </c>
      <c r="G19" s="18">
        <v>2974</v>
      </c>
      <c r="H19" s="18">
        <v>0</v>
      </c>
      <c r="I19" s="6">
        <v>0</v>
      </c>
      <c r="J19" s="17">
        <v>0</v>
      </c>
      <c r="K19" s="6">
        <f t="shared" si="0"/>
        <v>3230</v>
      </c>
      <c r="N19" s="10"/>
    </row>
    <row r="20" spans="1:15" ht="23.25" x14ac:dyDescent="0.25">
      <c r="A20" s="4">
        <v>12</v>
      </c>
      <c r="B20" s="13" t="s">
        <v>22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0</v>
      </c>
      <c r="K20" s="6">
        <f t="shared" si="0"/>
        <v>0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3280</v>
      </c>
      <c r="D21" s="18">
        <v>365</v>
      </c>
      <c r="E21" s="18">
        <v>0</v>
      </c>
      <c r="F21" s="18">
        <v>0</v>
      </c>
      <c r="G21" s="18">
        <v>0</v>
      </c>
      <c r="H21" s="18">
        <v>179</v>
      </c>
      <c r="I21" s="6">
        <v>13555</v>
      </c>
      <c r="J21" s="17">
        <v>0</v>
      </c>
      <c r="K21" s="6">
        <f t="shared" si="0"/>
        <v>17379</v>
      </c>
    </row>
    <row r="22" spans="1:15" x14ac:dyDescent="0.25">
      <c r="A22" s="4">
        <v>14</v>
      </c>
      <c r="B22" s="5" t="s">
        <v>24</v>
      </c>
      <c r="C22" s="17">
        <v>11875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6">
        <v>29653</v>
      </c>
      <c r="J22" s="17">
        <v>0</v>
      </c>
      <c r="K22" s="6">
        <f t="shared" si="0"/>
        <v>41528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940</v>
      </c>
      <c r="D24" s="18">
        <v>0</v>
      </c>
      <c r="E24" s="18">
        <v>26</v>
      </c>
      <c r="F24" s="18">
        <v>0</v>
      </c>
      <c r="G24" s="18">
        <v>0</v>
      </c>
      <c r="H24" s="18">
        <v>4658</v>
      </c>
      <c r="I24" s="6">
        <v>2019</v>
      </c>
      <c r="J24" s="17">
        <v>44</v>
      </c>
      <c r="K24" s="6">
        <f t="shared" si="0"/>
        <v>7687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1239</v>
      </c>
      <c r="D26" s="18">
        <v>137</v>
      </c>
      <c r="E26" s="18">
        <v>220</v>
      </c>
      <c r="F26" s="18">
        <v>336</v>
      </c>
      <c r="G26" s="18">
        <v>176</v>
      </c>
      <c r="H26" s="18">
        <v>0</v>
      </c>
      <c r="I26" s="6">
        <v>0</v>
      </c>
      <c r="J26" s="17">
        <v>0</v>
      </c>
      <c r="K26" s="6">
        <f t="shared" si="0"/>
        <v>2108</v>
      </c>
    </row>
    <row r="27" spans="1:15" ht="20.25" customHeight="1" x14ac:dyDescent="0.25">
      <c r="A27" s="24" t="s">
        <v>29</v>
      </c>
      <c r="B27" s="24"/>
      <c r="C27" s="15">
        <f>SUM(C9:C26)</f>
        <v>809999</v>
      </c>
      <c r="D27" s="15">
        <f t="shared" ref="D27:K27" si="1">SUM(D9:D26)</f>
        <v>293971</v>
      </c>
      <c r="E27" s="15">
        <f t="shared" si="1"/>
        <v>95794</v>
      </c>
      <c r="F27" s="15">
        <f t="shared" si="1"/>
        <v>143270</v>
      </c>
      <c r="G27" s="15">
        <f t="shared" si="1"/>
        <v>107927</v>
      </c>
      <c r="H27" s="15">
        <f t="shared" si="1"/>
        <v>1008262</v>
      </c>
      <c r="I27" s="15">
        <f t="shared" si="1"/>
        <v>112062</v>
      </c>
      <c r="J27" s="15">
        <f t="shared" si="1"/>
        <v>114441</v>
      </c>
      <c r="K27" s="15">
        <f t="shared" si="1"/>
        <v>2685726</v>
      </c>
      <c r="M27" s="12"/>
    </row>
    <row r="29" spans="1:15" x14ac:dyDescent="0.25">
      <c r="K29" s="12">
        <f>+Март!K29+Април!K27+'Мај '!K27+Јун!K27</f>
        <v>18955566</v>
      </c>
    </row>
    <row r="30" spans="1:15" x14ac:dyDescent="0.25">
      <c r="K30" s="16"/>
    </row>
  </sheetData>
  <mergeCells count="6">
    <mergeCell ref="A27:B27"/>
    <mergeCell ref="A4:K4"/>
    <mergeCell ref="A6:A7"/>
    <mergeCell ref="B6:B7"/>
    <mergeCell ref="C6:J6"/>
    <mergeCell ref="K6:K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3" workbookViewId="0">
      <selection activeCell="C11" sqref="C11"/>
    </sheetView>
  </sheetViews>
  <sheetFormatPr defaultRowHeight="15" x14ac:dyDescent="0.25"/>
  <cols>
    <col min="1" max="1" width="3.7109375" customWidth="1"/>
    <col min="2" max="2" width="25.285156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0"/>
    </row>
    <row r="4" spans="1:18" x14ac:dyDescent="0.25">
      <c r="A4" s="22" t="s">
        <v>46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47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40602</v>
      </c>
      <c r="D9" s="18">
        <v>7157</v>
      </c>
      <c r="E9" s="18">
        <v>9413</v>
      </c>
      <c r="F9" s="18">
        <v>4923</v>
      </c>
      <c r="G9" s="18">
        <v>2292</v>
      </c>
      <c r="H9" s="18">
        <v>11003</v>
      </c>
      <c r="I9" s="6">
        <v>90955</v>
      </c>
      <c r="J9" s="17">
        <v>1106</v>
      </c>
      <c r="K9" s="6">
        <f t="shared" ref="K9:K26" si="0">SUM(C9:J9)</f>
        <v>167451</v>
      </c>
    </row>
    <row r="10" spans="1:18" x14ac:dyDescent="0.25">
      <c r="A10" s="4">
        <v>2</v>
      </c>
      <c r="B10" s="5" t="s">
        <v>12</v>
      </c>
      <c r="C10" s="17">
        <v>35331</v>
      </c>
      <c r="D10" s="18">
        <v>2524</v>
      </c>
      <c r="E10" s="18">
        <v>3330</v>
      </c>
      <c r="F10" s="18">
        <v>1161</v>
      </c>
      <c r="G10" s="18">
        <v>2676</v>
      </c>
      <c r="H10" s="18">
        <v>9083</v>
      </c>
      <c r="I10" s="6">
        <v>1822</v>
      </c>
      <c r="J10" s="17">
        <v>1412</v>
      </c>
      <c r="K10" s="6">
        <f t="shared" si="0"/>
        <v>57339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268719</v>
      </c>
      <c r="D11" s="18">
        <v>22793</v>
      </c>
      <c r="E11" s="18">
        <v>48929</v>
      </c>
      <c r="F11" s="18">
        <v>11301</v>
      </c>
      <c r="G11" s="18">
        <v>10632</v>
      </c>
      <c r="H11" s="18">
        <v>97740</v>
      </c>
      <c r="I11" s="6">
        <v>20052</v>
      </c>
      <c r="J11" s="17">
        <v>3412</v>
      </c>
      <c r="K11" s="6">
        <f t="shared" si="0"/>
        <v>483578</v>
      </c>
    </row>
    <row r="12" spans="1:18" ht="22.5" x14ac:dyDescent="0.25">
      <c r="A12" s="4">
        <v>4</v>
      </c>
      <c r="B12" s="8" t="s">
        <v>14</v>
      </c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6">
        <v>0</v>
      </c>
      <c r="J12" s="17">
        <v>0</v>
      </c>
      <c r="K12" s="6">
        <f t="shared" si="0"/>
        <v>0</v>
      </c>
    </row>
    <row r="13" spans="1:18" x14ac:dyDescent="0.25">
      <c r="A13" s="4">
        <v>5</v>
      </c>
      <c r="B13" s="5" t="s">
        <v>15</v>
      </c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6">
        <v>0</v>
      </c>
      <c r="J13" s="17">
        <v>0</v>
      </c>
      <c r="K13" s="6">
        <f t="shared" si="0"/>
        <v>0</v>
      </c>
    </row>
    <row r="14" spans="1:18" x14ac:dyDescent="0.25">
      <c r="A14" s="4">
        <v>6</v>
      </c>
      <c r="B14" s="5" t="s">
        <v>16</v>
      </c>
      <c r="C14" s="17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6">
        <v>0</v>
      </c>
      <c r="J14" s="17">
        <v>0</v>
      </c>
      <c r="K14" s="6">
        <f t="shared" si="0"/>
        <v>0</v>
      </c>
    </row>
    <row r="15" spans="1:18" x14ac:dyDescent="0.25">
      <c r="A15" s="4">
        <v>7</v>
      </c>
      <c r="B15" s="5" t="s">
        <v>17</v>
      </c>
      <c r="C15" s="17">
        <v>0</v>
      </c>
      <c r="D15" s="18">
        <v>0</v>
      </c>
      <c r="E15" s="18">
        <v>3183</v>
      </c>
      <c r="F15" s="18">
        <v>0</v>
      </c>
      <c r="G15" s="18">
        <v>0</v>
      </c>
      <c r="H15" s="18">
        <v>0</v>
      </c>
      <c r="I15" s="6">
        <v>1367</v>
      </c>
      <c r="J15" s="17">
        <v>109</v>
      </c>
      <c r="K15" s="6">
        <f t="shared" si="0"/>
        <v>4659</v>
      </c>
    </row>
    <row r="16" spans="1:18" ht="22.5" x14ac:dyDescent="0.25">
      <c r="A16" s="4">
        <v>8</v>
      </c>
      <c r="B16" s="8" t="s">
        <v>18</v>
      </c>
      <c r="C16" s="17">
        <v>38438</v>
      </c>
      <c r="D16" s="18">
        <v>3113</v>
      </c>
      <c r="E16" s="18">
        <v>3563</v>
      </c>
      <c r="F16" s="18">
        <v>418</v>
      </c>
      <c r="G16" s="18">
        <v>31102</v>
      </c>
      <c r="H16" s="18">
        <v>5565</v>
      </c>
      <c r="I16" s="6">
        <v>25768</v>
      </c>
      <c r="J16" s="17">
        <v>8256</v>
      </c>
      <c r="K16" s="9">
        <f t="shared" si="0"/>
        <v>116223</v>
      </c>
    </row>
    <row r="17" spans="1:15" ht="22.5" x14ac:dyDescent="0.25">
      <c r="A17" s="4">
        <v>9</v>
      </c>
      <c r="B17" s="8" t="s">
        <v>19</v>
      </c>
      <c r="C17" s="17">
        <v>36172</v>
      </c>
      <c r="D17" s="18">
        <v>50879</v>
      </c>
      <c r="E17" s="18">
        <v>2714</v>
      </c>
      <c r="F17" s="18">
        <v>1906</v>
      </c>
      <c r="G17" s="18">
        <v>69296</v>
      </c>
      <c r="H17" s="18">
        <v>615</v>
      </c>
      <c r="I17" s="6">
        <v>4255</v>
      </c>
      <c r="J17" s="17">
        <v>71326</v>
      </c>
      <c r="K17" s="6">
        <f t="shared" si="0"/>
        <v>237163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551401</v>
      </c>
      <c r="D18" s="18">
        <v>185544</v>
      </c>
      <c r="E18" s="18">
        <v>137578</v>
      </c>
      <c r="F18" s="18">
        <v>86346</v>
      </c>
      <c r="G18" s="18">
        <v>110713</v>
      </c>
      <c r="H18" s="18">
        <v>947090</v>
      </c>
      <c r="I18" s="6">
        <v>0</v>
      </c>
      <c r="J18" s="17">
        <v>19985</v>
      </c>
      <c r="K18" s="6">
        <f t="shared" si="0"/>
        <v>2038657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819</v>
      </c>
      <c r="D19" s="18">
        <v>0</v>
      </c>
      <c r="E19" s="18">
        <v>0</v>
      </c>
      <c r="F19" s="18">
        <v>0</v>
      </c>
      <c r="G19" s="18">
        <v>1487</v>
      </c>
      <c r="H19" s="18">
        <v>0</v>
      </c>
      <c r="I19" s="6">
        <v>0</v>
      </c>
      <c r="J19" s="17">
        <v>0</v>
      </c>
      <c r="K19" s="6">
        <f t="shared" si="0"/>
        <v>2306</v>
      </c>
      <c r="N19" s="10"/>
    </row>
    <row r="20" spans="1:15" ht="23.25" x14ac:dyDescent="0.25">
      <c r="A20" s="4">
        <v>12</v>
      </c>
      <c r="B20" s="13" t="s">
        <v>22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0</v>
      </c>
      <c r="K20" s="6">
        <f t="shared" si="0"/>
        <v>0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6542</v>
      </c>
      <c r="D21" s="18">
        <v>328</v>
      </c>
      <c r="E21" s="18">
        <v>0</v>
      </c>
      <c r="F21" s="18">
        <v>0</v>
      </c>
      <c r="G21" s="18">
        <v>0</v>
      </c>
      <c r="H21" s="18">
        <v>0</v>
      </c>
      <c r="I21" s="6">
        <v>854</v>
      </c>
      <c r="J21" s="17">
        <v>0</v>
      </c>
      <c r="K21" s="6">
        <f t="shared" si="0"/>
        <v>7724</v>
      </c>
    </row>
    <row r="22" spans="1:15" x14ac:dyDescent="0.25">
      <c r="A22" s="4">
        <v>14</v>
      </c>
      <c r="B22" s="5" t="s">
        <v>24</v>
      </c>
      <c r="C22" s="17">
        <v>8154</v>
      </c>
      <c r="D22" s="18">
        <v>1215</v>
      </c>
      <c r="E22" s="18">
        <v>0</v>
      </c>
      <c r="F22" s="18">
        <v>0</v>
      </c>
      <c r="G22" s="18">
        <v>0</v>
      </c>
      <c r="H22" s="18">
        <v>0</v>
      </c>
      <c r="I22" s="6">
        <v>24763</v>
      </c>
      <c r="J22" s="17">
        <v>0</v>
      </c>
      <c r="K22" s="6">
        <f t="shared" si="0"/>
        <v>34132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1237</v>
      </c>
      <c r="D24" s="18">
        <v>72</v>
      </c>
      <c r="E24" s="18">
        <v>0</v>
      </c>
      <c r="F24" s="18">
        <v>33</v>
      </c>
      <c r="G24" s="18">
        <v>0</v>
      </c>
      <c r="H24" s="18">
        <v>3351</v>
      </c>
      <c r="I24" s="6">
        <v>1826</v>
      </c>
      <c r="J24" s="17">
        <v>0</v>
      </c>
      <c r="K24" s="6">
        <f t="shared" si="0"/>
        <v>6519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880</v>
      </c>
      <c r="D26" s="18">
        <v>321</v>
      </c>
      <c r="E26" s="18">
        <v>80</v>
      </c>
      <c r="F26" s="18">
        <v>103</v>
      </c>
      <c r="G26" s="18">
        <v>149</v>
      </c>
      <c r="H26" s="18">
        <v>27</v>
      </c>
      <c r="I26" s="6">
        <v>38</v>
      </c>
      <c r="J26" s="17">
        <v>0</v>
      </c>
      <c r="K26" s="6">
        <f t="shared" si="0"/>
        <v>1598</v>
      </c>
    </row>
    <row r="27" spans="1:15" ht="20.25" customHeight="1" x14ac:dyDescent="0.25">
      <c r="A27" s="24" t="s">
        <v>29</v>
      </c>
      <c r="B27" s="24"/>
      <c r="C27" s="15">
        <f>SUM(C9:C26)</f>
        <v>988295</v>
      </c>
      <c r="D27" s="15">
        <f t="shared" ref="D27:K27" si="1">SUM(D9:D26)</f>
        <v>273946</v>
      </c>
      <c r="E27" s="15">
        <f t="shared" si="1"/>
        <v>208790</v>
      </c>
      <c r="F27" s="15">
        <f t="shared" si="1"/>
        <v>106191</v>
      </c>
      <c r="G27" s="15">
        <f t="shared" si="1"/>
        <v>228347</v>
      </c>
      <c r="H27" s="15">
        <f t="shared" si="1"/>
        <v>1074474</v>
      </c>
      <c r="I27" s="15">
        <f t="shared" si="1"/>
        <v>171700</v>
      </c>
      <c r="J27" s="15">
        <f t="shared" si="1"/>
        <v>105606</v>
      </c>
      <c r="K27" s="15">
        <f t="shared" si="1"/>
        <v>3157349</v>
      </c>
      <c r="M27" s="12"/>
    </row>
    <row r="30" spans="1:15" x14ac:dyDescent="0.25">
      <c r="K30" s="16"/>
    </row>
  </sheetData>
  <mergeCells count="6">
    <mergeCell ref="A27:B27"/>
    <mergeCell ref="A4:K4"/>
    <mergeCell ref="A6:A7"/>
    <mergeCell ref="B6:B7"/>
    <mergeCell ref="C6:J6"/>
    <mergeCell ref="K6:K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0" workbookViewId="0">
      <selection activeCell="J17" sqref="J17"/>
    </sheetView>
  </sheetViews>
  <sheetFormatPr defaultRowHeight="15" x14ac:dyDescent="0.25"/>
  <cols>
    <col min="1" max="1" width="3.7109375" customWidth="1"/>
    <col min="2" max="2" width="25.285156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0"/>
    </row>
    <row r="4" spans="1:18" x14ac:dyDescent="0.25">
      <c r="A4" s="22" t="s">
        <v>44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45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27538</v>
      </c>
      <c r="D9" s="18">
        <v>3566</v>
      </c>
      <c r="E9" s="18">
        <v>5365</v>
      </c>
      <c r="F9" s="18">
        <v>1963</v>
      </c>
      <c r="G9" s="18">
        <v>66873</v>
      </c>
      <c r="H9" s="18">
        <v>12198</v>
      </c>
      <c r="I9" s="6">
        <v>5962</v>
      </c>
      <c r="J9" s="17">
        <v>603</v>
      </c>
      <c r="K9" s="6">
        <f t="shared" ref="K9:K26" si="0">SUM(C9:J9)</f>
        <v>124068</v>
      </c>
    </row>
    <row r="10" spans="1:18" x14ac:dyDescent="0.25">
      <c r="A10" s="4">
        <v>2</v>
      </c>
      <c r="B10" s="5" t="s">
        <v>12</v>
      </c>
      <c r="C10" s="17">
        <v>34613</v>
      </c>
      <c r="D10" s="18">
        <v>1421</v>
      </c>
      <c r="E10" s="18">
        <v>4241</v>
      </c>
      <c r="F10" s="18">
        <v>1527</v>
      </c>
      <c r="G10" s="18">
        <v>1254</v>
      </c>
      <c r="H10" s="18">
        <v>11656</v>
      </c>
      <c r="I10" s="6">
        <v>2718</v>
      </c>
      <c r="J10" s="17">
        <v>1754</v>
      </c>
      <c r="K10" s="6">
        <f t="shared" si="0"/>
        <v>59184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163807</v>
      </c>
      <c r="D11" s="18">
        <v>21647</v>
      </c>
      <c r="E11" s="18">
        <v>63979</v>
      </c>
      <c r="F11" s="18">
        <v>31874</v>
      </c>
      <c r="G11" s="18">
        <v>14424</v>
      </c>
      <c r="H11" s="18">
        <v>59718</v>
      </c>
      <c r="I11" s="6">
        <v>35537</v>
      </c>
      <c r="J11" s="17">
        <v>3939</v>
      </c>
      <c r="K11" s="6">
        <f t="shared" si="0"/>
        <v>394925</v>
      </c>
    </row>
    <row r="12" spans="1:18" ht="22.5" x14ac:dyDescent="0.25">
      <c r="A12" s="4">
        <v>4</v>
      </c>
      <c r="B12" s="8" t="s">
        <v>14</v>
      </c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6">
        <v>0</v>
      </c>
      <c r="J12" s="17">
        <v>0</v>
      </c>
      <c r="K12" s="6">
        <f t="shared" si="0"/>
        <v>0</v>
      </c>
    </row>
    <row r="13" spans="1:18" x14ac:dyDescent="0.25">
      <c r="A13" s="4">
        <v>5</v>
      </c>
      <c r="B13" s="5" t="s">
        <v>15</v>
      </c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6">
        <v>0</v>
      </c>
      <c r="J13" s="17">
        <v>0</v>
      </c>
      <c r="K13" s="6">
        <f t="shared" si="0"/>
        <v>0</v>
      </c>
    </row>
    <row r="14" spans="1:18" x14ac:dyDescent="0.25">
      <c r="A14" s="4">
        <v>6</v>
      </c>
      <c r="B14" s="5" t="s">
        <v>16</v>
      </c>
      <c r="C14" s="17">
        <v>0</v>
      </c>
      <c r="D14" s="18">
        <v>0</v>
      </c>
      <c r="E14" s="18">
        <v>54</v>
      </c>
      <c r="F14" s="18">
        <v>0</v>
      </c>
      <c r="G14" s="18">
        <v>0</v>
      </c>
      <c r="H14" s="18">
        <v>0</v>
      </c>
      <c r="I14" s="6">
        <v>0</v>
      </c>
      <c r="J14" s="17">
        <v>0</v>
      </c>
      <c r="K14" s="6">
        <f t="shared" si="0"/>
        <v>54</v>
      </c>
    </row>
    <row r="15" spans="1:18" x14ac:dyDescent="0.25">
      <c r="A15" s="4">
        <v>7</v>
      </c>
      <c r="B15" s="5" t="s">
        <v>17</v>
      </c>
      <c r="C15" s="17">
        <v>382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6">
        <v>1671</v>
      </c>
      <c r="J15" s="17">
        <v>0</v>
      </c>
      <c r="K15" s="6">
        <f t="shared" si="0"/>
        <v>2053</v>
      </c>
    </row>
    <row r="16" spans="1:18" ht="22.5" x14ac:dyDescent="0.25">
      <c r="A16" s="4">
        <v>8</v>
      </c>
      <c r="B16" s="8" t="s">
        <v>18</v>
      </c>
      <c r="C16" s="17">
        <v>28549</v>
      </c>
      <c r="D16" s="18">
        <v>2486</v>
      </c>
      <c r="E16" s="18">
        <v>5933</v>
      </c>
      <c r="F16" s="18">
        <v>2165</v>
      </c>
      <c r="G16" s="18">
        <v>25984</v>
      </c>
      <c r="H16" s="18">
        <v>6386</v>
      </c>
      <c r="I16" s="6">
        <v>30936</v>
      </c>
      <c r="J16" s="17">
        <v>1274</v>
      </c>
      <c r="K16" s="9">
        <f t="shared" si="0"/>
        <v>103713</v>
      </c>
    </row>
    <row r="17" spans="1:15" ht="22.5" x14ac:dyDescent="0.25">
      <c r="A17" s="4">
        <v>9</v>
      </c>
      <c r="B17" s="8" t="s">
        <v>19</v>
      </c>
      <c r="C17" s="17">
        <v>52946</v>
      </c>
      <c r="D17" s="18">
        <v>4241</v>
      </c>
      <c r="E17" s="18">
        <v>1917</v>
      </c>
      <c r="F17" s="18">
        <v>976</v>
      </c>
      <c r="G17" s="18">
        <v>31233</v>
      </c>
      <c r="H17" s="18">
        <v>522</v>
      </c>
      <c r="I17" s="6">
        <v>142139</v>
      </c>
      <c r="J17" s="17">
        <v>143047</v>
      </c>
      <c r="K17" s="6">
        <f t="shared" si="0"/>
        <v>377021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411227</v>
      </c>
      <c r="D18" s="18">
        <v>229894</v>
      </c>
      <c r="E18" s="18">
        <v>77088</v>
      </c>
      <c r="F18" s="18">
        <v>93959</v>
      </c>
      <c r="G18" s="18">
        <v>115340</v>
      </c>
      <c r="H18" s="18">
        <v>880490</v>
      </c>
      <c r="I18" s="6">
        <v>1611</v>
      </c>
      <c r="J18" s="17">
        <v>31693</v>
      </c>
      <c r="K18" s="6">
        <f t="shared" si="0"/>
        <v>1841302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0</v>
      </c>
      <c r="D19" s="18">
        <v>0</v>
      </c>
      <c r="E19" s="18">
        <v>0</v>
      </c>
      <c r="F19" s="18">
        <v>0</v>
      </c>
      <c r="G19" s="18">
        <v>279</v>
      </c>
      <c r="H19" s="18">
        <v>0</v>
      </c>
      <c r="I19" s="6">
        <v>0</v>
      </c>
      <c r="J19" s="17">
        <v>0</v>
      </c>
      <c r="K19" s="6">
        <f t="shared" si="0"/>
        <v>279</v>
      </c>
      <c r="N19" s="10"/>
    </row>
    <row r="20" spans="1:15" ht="23.25" x14ac:dyDescent="0.25">
      <c r="A20" s="4">
        <v>12</v>
      </c>
      <c r="B20" s="13" t="s">
        <v>22</v>
      </c>
      <c r="C20" s="17">
        <v>445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767</v>
      </c>
      <c r="K20" s="6">
        <f t="shared" si="0"/>
        <v>1212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3605</v>
      </c>
      <c r="D21" s="18">
        <v>1057</v>
      </c>
      <c r="E21" s="18">
        <v>37216</v>
      </c>
      <c r="F21" s="18">
        <v>0</v>
      </c>
      <c r="G21" s="18">
        <v>204</v>
      </c>
      <c r="H21" s="18">
        <v>264</v>
      </c>
      <c r="I21" s="6">
        <v>28369</v>
      </c>
      <c r="J21" s="17">
        <v>213</v>
      </c>
      <c r="K21" s="6">
        <f t="shared" si="0"/>
        <v>70928</v>
      </c>
    </row>
    <row r="22" spans="1:15" x14ac:dyDescent="0.25">
      <c r="A22" s="4">
        <v>14</v>
      </c>
      <c r="B22" s="5" t="s">
        <v>24</v>
      </c>
      <c r="C22" s="17">
        <v>12354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6">
        <v>38356</v>
      </c>
      <c r="J22" s="17">
        <v>0</v>
      </c>
      <c r="K22" s="6">
        <f t="shared" si="0"/>
        <v>50710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939</v>
      </c>
      <c r="D24" s="18">
        <v>47</v>
      </c>
      <c r="E24" s="18">
        <v>0</v>
      </c>
      <c r="F24" s="18">
        <v>0</v>
      </c>
      <c r="G24" s="18">
        <v>26</v>
      </c>
      <c r="H24" s="18">
        <v>4232</v>
      </c>
      <c r="I24" s="6">
        <v>2672</v>
      </c>
      <c r="J24" s="17">
        <v>0</v>
      </c>
      <c r="K24" s="6">
        <f t="shared" si="0"/>
        <v>7916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852</v>
      </c>
      <c r="D26" s="18">
        <v>266</v>
      </c>
      <c r="E26" s="18">
        <v>432</v>
      </c>
      <c r="F26" s="18">
        <v>130</v>
      </c>
      <c r="G26" s="18">
        <v>206</v>
      </c>
      <c r="H26" s="18">
        <v>80</v>
      </c>
      <c r="I26" s="6">
        <v>24</v>
      </c>
      <c r="J26" s="17">
        <v>52</v>
      </c>
      <c r="K26" s="6">
        <f t="shared" si="0"/>
        <v>2042</v>
      </c>
    </row>
    <row r="27" spans="1:15" ht="20.25" customHeight="1" x14ac:dyDescent="0.25">
      <c r="A27" s="24" t="s">
        <v>29</v>
      </c>
      <c r="B27" s="24"/>
      <c r="C27" s="15">
        <f>SUM(C9:C26)</f>
        <v>737257</v>
      </c>
      <c r="D27" s="15">
        <f t="shared" ref="D27:K27" si="1">SUM(D9:D26)</f>
        <v>264625</v>
      </c>
      <c r="E27" s="15">
        <f t="shared" si="1"/>
        <v>196225</v>
      </c>
      <c r="F27" s="15">
        <f t="shared" si="1"/>
        <v>132594</v>
      </c>
      <c r="G27" s="15">
        <f t="shared" si="1"/>
        <v>255823</v>
      </c>
      <c r="H27" s="15">
        <f t="shared" si="1"/>
        <v>975546</v>
      </c>
      <c r="I27" s="15">
        <f t="shared" si="1"/>
        <v>289995</v>
      </c>
      <c r="J27" s="15">
        <f t="shared" si="1"/>
        <v>183342</v>
      </c>
      <c r="K27" s="15">
        <f t="shared" si="1"/>
        <v>3035407</v>
      </c>
      <c r="M27" s="12"/>
    </row>
    <row r="30" spans="1:15" x14ac:dyDescent="0.25">
      <c r="K30" s="16"/>
    </row>
  </sheetData>
  <mergeCells count="6">
    <mergeCell ref="A27:B27"/>
    <mergeCell ref="A4:K4"/>
    <mergeCell ref="A6:A7"/>
    <mergeCell ref="B6:B7"/>
    <mergeCell ref="C6:J6"/>
    <mergeCell ref="K6:K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1" workbookViewId="0">
      <selection activeCell="K30" sqref="K30"/>
    </sheetView>
  </sheetViews>
  <sheetFormatPr defaultRowHeight="15" x14ac:dyDescent="0.25"/>
  <cols>
    <col min="1" max="1" width="3.7109375" customWidth="1"/>
    <col min="2" max="2" width="25.285156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0"/>
    </row>
    <row r="4" spans="1:18" x14ac:dyDescent="0.25">
      <c r="A4" s="22" t="s">
        <v>42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43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51828</v>
      </c>
      <c r="D9" s="18">
        <v>12951</v>
      </c>
      <c r="E9" s="18">
        <v>3086</v>
      </c>
      <c r="F9" s="18">
        <v>7678</v>
      </c>
      <c r="G9" s="18">
        <v>200</v>
      </c>
      <c r="H9" s="18">
        <v>10738</v>
      </c>
      <c r="I9" s="6">
        <v>24083</v>
      </c>
      <c r="J9" s="17">
        <v>630</v>
      </c>
      <c r="K9" s="6">
        <f t="shared" ref="K9:K26" si="0">SUM(C9:J9)</f>
        <v>111194</v>
      </c>
    </row>
    <row r="10" spans="1:18" x14ac:dyDescent="0.25">
      <c r="A10" s="4">
        <v>2</v>
      </c>
      <c r="B10" s="5" t="s">
        <v>12</v>
      </c>
      <c r="C10" s="17">
        <v>16153</v>
      </c>
      <c r="D10" s="18">
        <v>1888</v>
      </c>
      <c r="E10" s="18">
        <v>1874</v>
      </c>
      <c r="F10" s="18">
        <v>878</v>
      </c>
      <c r="G10" s="18">
        <v>618</v>
      </c>
      <c r="H10" s="18">
        <v>8672</v>
      </c>
      <c r="I10" s="6">
        <v>1134</v>
      </c>
      <c r="J10" s="17">
        <v>395</v>
      </c>
      <c r="K10" s="6">
        <f t="shared" si="0"/>
        <v>31612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151738</v>
      </c>
      <c r="D11" s="18">
        <v>31039</v>
      </c>
      <c r="E11" s="18">
        <v>39432</v>
      </c>
      <c r="F11" s="18">
        <v>15819</v>
      </c>
      <c r="G11" s="18">
        <v>5687</v>
      </c>
      <c r="H11" s="18">
        <v>114674</v>
      </c>
      <c r="I11" s="6">
        <v>55663</v>
      </c>
      <c r="J11" s="17">
        <v>7083</v>
      </c>
      <c r="K11" s="6">
        <f t="shared" si="0"/>
        <v>421135</v>
      </c>
    </row>
    <row r="12" spans="1:18" ht="22.5" x14ac:dyDescent="0.25">
      <c r="A12" s="4">
        <v>4</v>
      </c>
      <c r="B12" s="8" t="s">
        <v>14</v>
      </c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6">
        <v>0</v>
      </c>
      <c r="J12" s="17">
        <v>0</v>
      </c>
      <c r="K12" s="6">
        <f t="shared" si="0"/>
        <v>0</v>
      </c>
    </row>
    <row r="13" spans="1:18" x14ac:dyDescent="0.25">
      <c r="A13" s="4">
        <v>5</v>
      </c>
      <c r="B13" s="5" t="s">
        <v>15</v>
      </c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6">
        <v>0</v>
      </c>
      <c r="J13" s="17">
        <v>0</v>
      </c>
      <c r="K13" s="6">
        <f t="shared" si="0"/>
        <v>0</v>
      </c>
    </row>
    <row r="14" spans="1:18" x14ac:dyDescent="0.25">
      <c r="A14" s="4">
        <v>6</v>
      </c>
      <c r="B14" s="5" t="s">
        <v>16</v>
      </c>
      <c r="C14" s="17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6">
        <v>0</v>
      </c>
      <c r="J14" s="17">
        <v>0</v>
      </c>
      <c r="K14" s="6">
        <f t="shared" si="0"/>
        <v>0</v>
      </c>
    </row>
    <row r="15" spans="1:18" x14ac:dyDescent="0.25">
      <c r="A15" s="4">
        <v>7</v>
      </c>
      <c r="B15" s="5" t="s">
        <v>17</v>
      </c>
      <c r="C15" s="17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6">
        <v>363</v>
      </c>
      <c r="J15" s="17">
        <v>0</v>
      </c>
      <c r="K15" s="6">
        <f t="shared" si="0"/>
        <v>363</v>
      </c>
    </row>
    <row r="16" spans="1:18" ht="22.5" x14ac:dyDescent="0.25">
      <c r="A16" s="4">
        <v>8</v>
      </c>
      <c r="B16" s="8" t="s">
        <v>18</v>
      </c>
      <c r="C16" s="17">
        <v>45736</v>
      </c>
      <c r="D16" s="18">
        <v>2710</v>
      </c>
      <c r="E16" s="18">
        <v>256</v>
      </c>
      <c r="F16" s="18">
        <v>1402</v>
      </c>
      <c r="G16" s="18">
        <v>6068</v>
      </c>
      <c r="H16" s="18">
        <v>3504</v>
      </c>
      <c r="I16" s="6">
        <v>41066</v>
      </c>
      <c r="J16" s="17">
        <v>0</v>
      </c>
      <c r="K16" s="9">
        <f t="shared" si="0"/>
        <v>100742</v>
      </c>
    </row>
    <row r="17" spans="1:15" ht="22.5" x14ac:dyDescent="0.25">
      <c r="A17" s="4">
        <v>9</v>
      </c>
      <c r="B17" s="8" t="s">
        <v>19</v>
      </c>
      <c r="C17" s="17">
        <v>22936</v>
      </c>
      <c r="D17" s="18">
        <v>3120</v>
      </c>
      <c r="E17" s="18">
        <v>3245</v>
      </c>
      <c r="F17" s="18">
        <v>25362</v>
      </c>
      <c r="G17" s="18">
        <v>5796</v>
      </c>
      <c r="H17" s="18">
        <v>1055</v>
      </c>
      <c r="I17" s="6">
        <v>165060</v>
      </c>
      <c r="J17" s="17">
        <v>1500</v>
      </c>
      <c r="K17" s="6">
        <f t="shared" si="0"/>
        <v>228074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537927</v>
      </c>
      <c r="D18" s="18">
        <v>183397</v>
      </c>
      <c r="E18" s="18">
        <v>64168</v>
      </c>
      <c r="F18" s="18">
        <v>93179</v>
      </c>
      <c r="G18" s="18">
        <v>66460</v>
      </c>
      <c r="H18" s="18">
        <v>921103</v>
      </c>
      <c r="I18" s="6">
        <v>0</v>
      </c>
      <c r="J18" s="17">
        <v>44996</v>
      </c>
      <c r="K18" s="6">
        <f t="shared" si="0"/>
        <v>1911230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0</v>
      </c>
      <c r="D19" s="18">
        <v>0</v>
      </c>
      <c r="E19" s="18">
        <v>0</v>
      </c>
      <c r="F19" s="18">
        <v>0</v>
      </c>
      <c r="G19" s="18">
        <v>103</v>
      </c>
      <c r="H19" s="18">
        <v>0</v>
      </c>
      <c r="I19" s="6">
        <v>13133</v>
      </c>
      <c r="J19" s="17">
        <v>0</v>
      </c>
      <c r="K19" s="6">
        <f t="shared" si="0"/>
        <v>13236</v>
      </c>
      <c r="N19" s="10"/>
    </row>
    <row r="20" spans="1:15" ht="23.25" x14ac:dyDescent="0.25">
      <c r="A20" s="4">
        <v>12</v>
      </c>
      <c r="B20" s="13" t="s">
        <v>22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213</v>
      </c>
      <c r="K20" s="6">
        <f t="shared" si="0"/>
        <v>213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3291</v>
      </c>
      <c r="D21" s="18">
        <v>15676</v>
      </c>
      <c r="E21" s="18">
        <v>0</v>
      </c>
      <c r="F21" s="18">
        <v>0</v>
      </c>
      <c r="G21" s="18">
        <v>0</v>
      </c>
      <c r="H21" s="18">
        <v>1052</v>
      </c>
      <c r="I21" s="6">
        <v>6186</v>
      </c>
      <c r="J21" s="17">
        <v>0</v>
      </c>
      <c r="K21" s="6">
        <f t="shared" si="0"/>
        <v>26205</v>
      </c>
    </row>
    <row r="22" spans="1:15" x14ac:dyDescent="0.25">
      <c r="A22" s="4">
        <v>14</v>
      </c>
      <c r="B22" s="5" t="s">
        <v>24</v>
      </c>
      <c r="C22" s="17">
        <v>12480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6">
        <v>33055</v>
      </c>
      <c r="J22" s="17">
        <v>0</v>
      </c>
      <c r="K22" s="6">
        <f t="shared" si="0"/>
        <v>45535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1045</v>
      </c>
      <c r="D24" s="18">
        <v>37</v>
      </c>
      <c r="E24" s="18">
        <v>34</v>
      </c>
      <c r="F24" s="18">
        <v>0</v>
      </c>
      <c r="G24" s="18">
        <v>0</v>
      </c>
      <c r="H24" s="18">
        <v>3564</v>
      </c>
      <c r="I24" s="6">
        <v>1997</v>
      </c>
      <c r="J24" s="17">
        <v>31</v>
      </c>
      <c r="K24" s="6">
        <f t="shared" si="0"/>
        <v>6708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821</v>
      </c>
      <c r="D26" s="18">
        <v>321</v>
      </c>
      <c r="E26" s="18">
        <v>378</v>
      </c>
      <c r="F26" s="18">
        <v>311</v>
      </c>
      <c r="G26" s="18">
        <v>252</v>
      </c>
      <c r="H26" s="18">
        <v>0</v>
      </c>
      <c r="I26" s="6">
        <v>0</v>
      </c>
      <c r="J26" s="17">
        <v>82</v>
      </c>
      <c r="K26" s="6">
        <f t="shared" si="0"/>
        <v>2165</v>
      </c>
    </row>
    <row r="27" spans="1:15" ht="20.25" customHeight="1" x14ac:dyDescent="0.25">
      <c r="A27" s="24" t="s">
        <v>29</v>
      </c>
      <c r="B27" s="24"/>
      <c r="C27" s="15">
        <f>SUM(C9:C26)</f>
        <v>843955</v>
      </c>
      <c r="D27" s="15">
        <f t="shared" ref="D27:K27" si="1">SUM(D9:D26)</f>
        <v>251139</v>
      </c>
      <c r="E27" s="15">
        <f t="shared" si="1"/>
        <v>112473</v>
      </c>
      <c r="F27" s="15">
        <f t="shared" si="1"/>
        <v>144629</v>
      </c>
      <c r="G27" s="15">
        <f t="shared" si="1"/>
        <v>85184</v>
      </c>
      <c r="H27" s="15">
        <f t="shared" si="1"/>
        <v>1064362</v>
      </c>
      <c r="I27" s="15">
        <f t="shared" si="1"/>
        <v>341740</v>
      </c>
      <c r="J27" s="15">
        <f t="shared" si="1"/>
        <v>54930</v>
      </c>
      <c r="K27" s="15">
        <f t="shared" si="1"/>
        <v>2898412</v>
      </c>
      <c r="M27" s="12"/>
    </row>
    <row r="29" spans="1:15" x14ac:dyDescent="0.25">
      <c r="K29" s="12">
        <f>+Јун!K29+Јул!K27+Август!K27+Септембар!K27</f>
        <v>28046734</v>
      </c>
    </row>
    <row r="30" spans="1:15" x14ac:dyDescent="0.25">
      <c r="K30" s="16"/>
    </row>
  </sheetData>
  <mergeCells count="6">
    <mergeCell ref="A27:B27"/>
    <mergeCell ref="A4:K4"/>
    <mergeCell ref="A6:A7"/>
    <mergeCell ref="B6:B7"/>
    <mergeCell ref="C6:J6"/>
    <mergeCell ref="K6:K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0" workbookViewId="0">
      <selection activeCell="J9" sqref="J9:J26"/>
    </sheetView>
  </sheetViews>
  <sheetFormatPr defaultRowHeight="15" x14ac:dyDescent="0.25"/>
  <cols>
    <col min="1" max="1" width="3.7109375" customWidth="1"/>
    <col min="2" max="2" width="25.285156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0"/>
    </row>
    <row r="4" spans="1:18" x14ac:dyDescent="0.25">
      <c r="A4" s="22" t="s">
        <v>40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41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47903</v>
      </c>
      <c r="D9" s="18">
        <v>8815</v>
      </c>
      <c r="E9" s="18">
        <v>2638</v>
      </c>
      <c r="F9" s="18">
        <v>3179</v>
      </c>
      <c r="G9" s="18">
        <v>3606</v>
      </c>
      <c r="H9" s="18">
        <v>8052</v>
      </c>
      <c r="I9" s="6">
        <v>2288</v>
      </c>
      <c r="J9" s="17">
        <v>1261</v>
      </c>
      <c r="K9" s="6">
        <f t="shared" ref="K9:K26" si="0">SUM(C9:J9)</f>
        <v>77742</v>
      </c>
    </row>
    <row r="10" spans="1:18" x14ac:dyDescent="0.25">
      <c r="A10" s="4">
        <v>2</v>
      </c>
      <c r="B10" s="5" t="s">
        <v>12</v>
      </c>
      <c r="C10" s="17">
        <v>11475</v>
      </c>
      <c r="D10" s="18">
        <v>602</v>
      </c>
      <c r="E10" s="18">
        <v>2045</v>
      </c>
      <c r="F10" s="18">
        <v>2122</v>
      </c>
      <c r="G10" s="18">
        <v>529</v>
      </c>
      <c r="H10" s="18">
        <v>13595</v>
      </c>
      <c r="I10" s="6">
        <v>454</v>
      </c>
      <c r="J10" s="17">
        <v>255</v>
      </c>
      <c r="K10" s="6">
        <f t="shared" si="0"/>
        <v>31077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167707</v>
      </c>
      <c r="D11" s="18">
        <v>30596</v>
      </c>
      <c r="E11" s="18">
        <v>29660</v>
      </c>
      <c r="F11" s="18">
        <v>17906</v>
      </c>
      <c r="G11" s="18">
        <v>21171</v>
      </c>
      <c r="H11" s="18">
        <v>178065</v>
      </c>
      <c r="I11" s="6">
        <v>18288</v>
      </c>
      <c r="J11" s="17">
        <v>3907</v>
      </c>
      <c r="K11" s="6">
        <f t="shared" si="0"/>
        <v>467300</v>
      </c>
    </row>
    <row r="12" spans="1:18" ht="22.5" x14ac:dyDescent="0.25">
      <c r="A12" s="4">
        <v>4</v>
      </c>
      <c r="B12" s="8" t="s">
        <v>14</v>
      </c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6">
        <v>671</v>
      </c>
      <c r="J12" s="17">
        <v>0</v>
      </c>
      <c r="K12" s="6">
        <f t="shared" si="0"/>
        <v>671</v>
      </c>
    </row>
    <row r="13" spans="1:18" x14ac:dyDescent="0.25">
      <c r="A13" s="4">
        <v>5</v>
      </c>
      <c r="B13" s="5" t="s">
        <v>15</v>
      </c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6">
        <v>0</v>
      </c>
      <c r="J13" s="17">
        <v>0</v>
      </c>
      <c r="K13" s="6">
        <f t="shared" si="0"/>
        <v>0</v>
      </c>
    </row>
    <row r="14" spans="1:18" x14ac:dyDescent="0.25">
      <c r="A14" s="4">
        <v>6</v>
      </c>
      <c r="B14" s="5" t="s">
        <v>16</v>
      </c>
      <c r="C14" s="17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6">
        <v>0</v>
      </c>
      <c r="J14" s="17">
        <v>0</v>
      </c>
      <c r="K14" s="6">
        <f t="shared" si="0"/>
        <v>0</v>
      </c>
    </row>
    <row r="15" spans="1:18" x14ac:dyDescent="0.25">
      <c r="A15" s="4">
        <v>7</v>
      </c>
      <c r="B15" s="5" t="s">
        <v>17</v>
      </c>
      <c r="C15" s="17">
        <v>1213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6">
        <v>4954</v>
      </c>
      <c r="J15" s="17">
        <v>0</v>
      </c>
      <c r="K15" s="6">
        <f t="shared" si="0"/>
        <v>6167</v>
      </c>
    </row>
    <row r="16" spans="1:18" ht="22.5" x14ac:dyDescent="0.25">
      <c r="A16" s="4">
        <v>8</v>
      </c>
      <c r="B16" s="8" t="s">
        <v>18</v>
      </c>
      <c r="C16" s="17">
        <v>50249</v>
      </c>
      <c r="D16" s="18">
        <v>27371</v>
      </c>
      <c r="E16" s="18">
        <v>9826</v>
      </c>
      <c r="F16" s="18">
        <v>0</v>
      </c>
      <c r="G16" s="18">
        <v>954</v>
      </c>
      <c r="H16" s="18">
        <v>5114</v>
      </c>
      <c r="I16" s="6">
        <v>12394</v>
      </c>
      <c r="J16" s="17">
        <v>2671</v>
      </c>
      <c r="K16" s="9">
        <f t="shared" si="0"/>
        <v>108579</v>
      </c>
    </row>
    <row r="17" spans="1:15" ht="22.5" x14ac:dyDescent="0.25">
      <c r="A17" s="4">
        <v>9</v>
      </c>
      <c r="B17" s="8" t="s">
        <v>19</v>
      </c>
      <c r="C17" s="17">
        <v>84712</v>
      </c>
      <c r="D17" s="18">
        <v>4404</v>
      </c>
      <c r="E17" s="18">
        <v>3950</v>
      </c>
      <c r="F17" s="18">
        <v>1174</v>
      </c>
      <c r="G17" s="18">
        <v>6898</v>
      </c>
      <c r="H17" s="18">
        <v>2857</v>
      </c>
      <c r="I17" s="6">
        <v>66128</v>
      </c>
      <c r="J17" s="17">
        <v>3000</v>
      </c>
      <c r="K17" s="6">
        <f t="shared" si="0"/>
        <v>173123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540707</v>
      </c>
      <c r="D18" s="18">
        <v>237823</v>
      </c>
      <c r="E18" s="18">
        <v>71253</v>
      </c>
      <c r="F18" s="18">
        <v>101498</v>
      </c>
      <c r="G18" s="18">
        <v>70569</v>
      </c>
      <c r="H18" s="18">
        <v>802992</v>
      </c>
      <c r="I18" s="6">
        <v>0</v>
      </c>
      <c r="J18" s="17">
        <v>66060</v>
      </c>
      <c r="K18" s="6">
        <f t="shared" si="0"/>
        <v>1890902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0</v>
      </c>
      <c r="D19" s="18">
        <v>0</v>
      </c>
      <c r="E19" s="18">
        <v>132</v>
      </c>
      <c r="F19" s="18">
        <v>0</v>
      </c>
      <c r="G19" s="18">
        <v>647</v>
      </c>
      <c r="H19" s="18">
        <v>0</v>
      </c>
      <c r="I19" s="6">
        <v>0</v>
      </c>
      <c r="J19" s="17">
        <v>0</v>
      </c>
      <c r="K19" s="6">
        <f t="shared" si="0"/>
        <v>779</v>
      </c>
      <c r="N19" s="10"/>
    </row>
    <row r="20" spans="1:15" ht="23.25" x14ac:dyDescent="0.25">
      <c r="A20" s="4">
        <v>12</v>
      </c>
      <c r="B20" s="13" t="s">
        <v>22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0</v>
      </c>
      <c r="K20" s="6">
        <f t="shared" si="0"/>
        <v>0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7272</v>
      </c>
      <c r="D21" s="18">
        <v>200</v>
      </c>
      <c r="E21" s="18">
        <v>0</v>
      </c>
      <c r="F21" s="18">
        <v>107</v>
      </c>
      <c r="G21" s="18">
        <v>0</v>
      </c>
      <c r="H21" s="18">
        <v>317</v>
      </c>
      <c r="I21" s="6">
        <v>7625</v>
      </c>
      <c r="J21" s="17">
        <v>0</v>
      </c>
      <c r="K21" s="6">
        <f t="shared" si="0"/>
        <v>15521</v>
      </c>
    </row>
    <row r="22" spans="1:15" x14ac:dyDescent="0.25">
      <c r="A22" s="4">
        <v>14</v>
      </c>
      <c r="B22" s="5" t="s">
        <v>24</v>
      </c>
      <c r="C22" s="17">
        <v>8634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6">
        <v>43599</v>
      </c>
      <c r="J22" s="17">
        <v>0</v>
      </c>
      <c r="K22" s="6">
        <f t="shared" si="0"/>
        <v>52233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828</v>
      </c>
      <c r="D24" s="18">
        <v>543</v>
      </c>
      <c r="E24" s="18">
        <v>26</v>
      </c>
      <c r="F24" s="18">
        <v>0</v>
      </c>
      <c r="G24" s="18">
        <v>0</v>
      </c>
      <c r="H24" s="18">
        <v>4733</v>
      </c>
      <c r="I24" s="6">
        <v>3969</v>
      </c>
      <c r="J24" s="17">
        <v>26</v>
      </c>
      <c r="K24" s="6">
        <f t="shared" si="0"/>
        <v>10125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453</v>
      </c>
      <c r="D26" s="18">
        <v>55</v>
      </c>
      <c r="E26" s="18">
        <v>157</v>
      </c>
      <c r="F26" s="18">
        <v>76</v>
      </c>
      <c r="G26" s="18">
        <v>349</v>
      </c>
      <c r="H26" s="18">
        <v>0</v>
      </c>
      <c r="I26" s="6">
        <v>0</v>
      </c>
      <c r="J26" s="17">
        <v>55</v>
      </c>
      <c r="K26" s="6">
        <f t="shared" si="0"/>
        <v>1145</v>
      </c>
    </row>
    <row r="27" spans="1:15" ht="20.25" customHeight="1" x14ac:dyDescent="0.25">
      <c r="A27" s="24" t="s">
        <v>29</v>
      </c>
      <c r="B27" s="24"/>
      <c r="C27" s="15">
        <f>SUM(C9:C26)</f>
        <v>921153</v>
      </c>
      <c r="D27" s="15">
        <f t="shared" ref="D27:K27" si="1">SUM(D9:D26)</f>
        <v>310409</v>
      </c>
      <c r="E27" s="15">
        <f t="shared" si="1"/>
        <v>119687</v>
      </c>
      <c r="F27" s="15">
        <f t="shared" si="1"/>
        <v>126062</v>
      </c>
      <c r="G27" s="15">
        <f t="shared" si="1"/>
        <v>104723</v>
      </c>
      <c r="H27" s="15">
        <f t="shared" si="1"/>
        <v>1015725</v>
      </c>
      <c r="I27" s="15">
        <f t="shared" si="1"/>
        <v>160370</v>
      </c>
      <c r="J27" s="15">
        <f t="shared" si="1"/>
        <v>77235</v>
      </c>
      <c r="K27" s="15">
        <f t="shared" si="1"/>
        <v>2835364</v>
      </c>
      <c r="M27" s="12"/>
    </row>
    <row r="30" spans="1:15" x14ac:dyDescent="0.25">
      <c r="K30" s="16"/>
    </row>
  </sheetData>
  <mergeCells count="6">
    <mergeCell ref="A27:B27"/>
    <mergeCell ref="A4:K4"/>
    <mergeCell ref="A6:A7"/>
    <mergeCell ref="B6:B7"/>
    <mergeCell ref="C6:J6"/>
    <mergeCell ref="K6:K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0" workbookViewId="0">
      <selection activeCell="E22" sqref="E22"/>
    </sheetView>
  </sheetViews>
  <sheetFormatPr defaultRowHeight="15" x14ac:dyDescent="0.25"/>
  <cols>
    <col min="1" max="1" width="3.7109375" customWidth="1"/>
    <col min="2" max="2" width="25.285156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9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0"/>
    </row>
    <row r="4" spans="1:18" x14ac:dyDescent="0.25">
      <c r="A4" s="22" t="s">
        <v>38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39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29227</v>
      </c>
      <c r="D9" s="6">
        <v>4362</v>
      </c>
      <c r="E9" s="18">
        <v>1537</v>
      </c>
      <c r="F9" s="18">
        <v>4328</v>
      </c>
      <c r="G9" s="18">
        <v>3536</v>
      </c>
      <c r="H9" s="18">
        <v>10389</v>
      </c>
      <c r="I9" s="6">
        <v>14330</v>
      </c>
      <c r="J9" s="17">
        <v>561</v>
      </c>
      <c r="K9" s="6">
        <f t="shared" ref="K9:K26" si="0">SUM(C9:J9)</f>
        <v>68270</v>
      </c>
    </row>
    <row r="10" spans="1:18" x14ac:dyDescent="0.25">
      <c r="A10" s="4">
        <v>2</v>
      </c>
      <c r="B10" s="5" t="s">
        <v>12</v>
      </c>
      <c r="C10" s="17">
        <v>9331</v>
      </c>
      <c r="D10" s="6">
        <v>766</v>
      </c>
      <c r="E10" s="18">
        <v>1308</v>
      </c>
      <c r="F10" s="18">
        <v>784</v>
      </c>
      <c r="G10" s="18">
        <v>806</v>
      </c>
      <c r="H10" s="18">
        <v>4928</v>
      </c>
      <c r="I10" s="6">
        <v>3731</v>
      </c>
      <c r="J10" s="17">
        <v>471</v>
      </c>
      <c r="K10" s="6">
        <f t="shared" si="0"/>
        <v>22125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192677</v>
      </c>
      <c r="D11" s="6">
        <v>17424</v>
      </c>
      <c r="E11" s="18">
        <v>29049</v>
      </c>
      <c r="F11" s="18">
        <v>8051</v>
      </c>
      <c r="G11" s="18">
        <v>11711</v>
      </c>
      <c r="H11" s="18">
        <v>25217</v>
      </c>
      <c r="I11" s="6">
        <v>38947</v>
      </c>
      <c r="J11" s="17">
        <v>4917</v>
      </c>
      <c r="K11" s="6">
        <f t="shared" si="0"/>
        <v>327993</v>
      </c>
    </row>
    <row r="12" spans="1:18" ht="22.5" x14ac:dyDescent="0.25">
      <c r="A12" s="4">
        <v>4</v>
      </c>
      <c r="B12" s="8" t="s">
        <v>14</v>
      </c>
      <c r="C12" s="17">
        <v>0</v>
      </c>
      <c r="D12" s="6">
        <v>0</v>
      </c>
      <c r="E12" s="18">
        <v>0</v>
      </c>
      <c r="F12" s="18">
        <v>0</v>
      </c>
      <c r="G12" s="18">
        <v>0</v>
      </c>
      <c r="H12" s="18">
        <v>0</v>
      </c>
      <c r="I12" s="6">
        <v>0</v>
      </c>
      <c r="J12" s="17">
        <v>0</v>
      </c>
      <c r="K12" s="6">
        <f t="shared" si="0"/>
        <v>0</v>
      </c>
    </row>
    <row r="13" spans="1:18" x14ac:dyDescent="0.25">
      <c r="A13" s="4">
        <v>5</v>
      </c>
      <c r="B13" s="5" t="s">
        <v>15</v>
      </c>
      <c r="C13" s="17">
        <v>0</v>
      </c>
      <c r="D13" s="6">
        <v>0</v>
      </c>
      <c r="E13" s="18">
        <v>0</v>
      </c>
      <c r="F13" s="18">
        <v>0</v>
      </c>
      <c r="G13" s="18">
        <v>0</v>
      </c>
      <c r="H13" s="18">
        <v>0</v>
      </c>
      <c r="I13" s="6">
        <v>0</v>
      </c>
      <c r="J13" s="17">
        <v>0</v>
      </c>
      <c r="K13" s="6">
        <f t="shared" si="0"/>
        <v>0</v>
      </c>
    </row>
    <row r="14" spans="1:18" x14ac:dyDescent="0.25">
      <c r="A14" s="4">
        <v>6</v>
      </c>
      <c r="B14" s="5" t="s">
        <v>16</v>
      </c>
      <c r="C14" s="17">
        <v>0</v>
      </c>
      <c r="D14" s="6">
        <v>0</v>
      </c>
      <c r="E14" s="18">
        <v>0</v>
      </c>
      <c r="F14" s="18">
        <v>0</v>
      </c>
      <c r="G14" s="18">
        <v>0</v>
      </c>
      <c r="H14" s="18">
        <v>0</v>
      </c>
      <c r="I14" s="6">
        <v>0</v>
      </c>
      <c r="J14" s="17">
        <v>0</v>
      </c>
      <c r="K14" s="6">
        <f t="shared" si="0"/>
        <v>0</v>
      </c>
    </row>
    <row r="15" spans="1:18" x14ac:dyDescent="0.25">
      <c r="A15" s="4">
        <v>7</v>
      </c>
      <c r="B15" s="5" t="s">
        <v>17</v>
      </c>
      <c r="C15" s="17">
        <v>1526</v>
      </c>
      <c r="D15" s="6">
        <v>0</v>
      </c>
      <c r="E15" s="18">
        <v>0</v>
      </c>
      <c r="F15" s="18">
        <v>0</v>
      </c>
      <c r="G15" s="18">
        <v>0</v>
      </c>
      <c r="H15" s="18">
        <v>0</v>
      </c>
      <c r="I15" s="6">
        <v>102023</v>
      </c>
      <c r="J15" s="17">
        <v>0</v>
      </c>
      <c r="K15" s="6">
        <f t="shared" si="0"/>
        <v>103549</v>
      </c>
    </row>
    <row r="16" spans="1:18" ht="22.5" x14ac:dyDescent="0.25">
      <c r="A16" s="4">
        <v>8</v>
      </c>
      <c r="B16" s="8" t="s">
        <v>18</v>
      </c>
      <c r="C16" s="17">
        <v>22910</v>
      </c>
      <c r="D16" s="6">
        <v>7494</v>
      </c>
      <c r="E16" s="18">
        <v>212</v>
      </c>
      <c r="F16" s="18">
        <v>4627</v>
      </c>
      <c r="G16" s="18">
        <v>13239</v>
      </c>
      <c r="H16" s="18">
        <v>945</v>
      </c>
      <c r="I16" s="6">
        <v>76256</v>
      </c>
      <c r="J16" s="17">
        <v>1050</v>
      </c>
      <c r="K16" s="9">
        <f t="shared" si="0"/>
        <v>126733</v>
      </c>
    </row>
    <row r="17" spans="1:15" ht="22.5" x14ac:dyDescent="0.25">
      <c r="A17" s="4">
        <v>9</v>
      </c>
      <c r="B17" s="8" t="s">
        <v>19</v>
      </c>
      <c r="C17" s="17">
        <v>509517</v>
      </c>
      <c r="D17" s="6">
        <v>8683</v>
      </c>
      <c r="E17" s="18">
        <v>1767</v>
      </c>
      <c r="F17" s="18">
        <v>696</v>
      </c>
      <c r="G17" s="18">
        <v>2700</v>
      </c>
      <c r="H17" s="18">
        <v>933</v>
      </c>
      <c r="I17" s="6">
        <v>70711</v>
      </c>
      <c r="J17" s="17">
        <v>474</v>
      </c>
      <c r="K17" s="6">
        <f t="shared" si="0"/>
        <v>595481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391760</v>
      </c>
      <c r="D18" s="6">
        <v>133212</v>
      </c>
      <c r="E18" s="18">
        <v>52752</v>
      </c>
      <c r="F18" s="18">
        <v>72616</v>
      </c>
      <c r="G18" s="18">
        <v>61941</v>
      </c>
      <c r="H18" s="18">
        <v>605083</v>
      </c>
      <c r="I18" s="6">
        <v>0</v>
      </c>
      <c r="J18" s="17">
        <v>56988</v>
      </c>
      <c r="K18" s="6">
        <f t="shared" si="0"/>
        <v>1374352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129</v>
      </c>
      <c r="D19" s="6">
        <v>0</v>
      </c>
      <c r="E19" s="18">
        <v>0</v>
      </c>
      <c r="F19" s="18">
        <v>0</v>
      </c>
      <c r="G19" s="18">
        <v>0</v>
      </c>
      <c r="H19" s="18">
        <v>0</v>
      </c>
      <c r="I19" s="6">
        <v>0</v>
      </c>
      <c r="J19" s="17">
        <v>0</v>
      </c>
      <c r="K19" s="6">
        <f t="shared" si="0"/>
        <v>129</v>
      </c>
      <c r="N19" s="10"/>
    </row>
    <row r="20" spans="1:15" ht="23.25" x14ac:dyDescent="0.25">
      <c r="A20" s="4">
        <v>12</v>
      </c>
      <c r="B20" s="13" t="s">
        <v>22</v>
      </c>
      <c r="C20" s="17">
        <v>0</v>
      </c>
      <c r="D20" s="6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0</v>
      </c>
      <c r="K20" s="6">
        <f t="shared" si="0"/>
        <v>0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12869</v>
      </c>
      <c r="D21" s="6">
        <v>184</v>
      </c>
      <c r="E21" s="18">
        <v>1086</v>
      </c>
      <c r="F21" s="18">
        <v>0</v>
      </c>
      <c r="G21" s="18">
        <v>1331</v>
      </c>
      <c r="H21" s="18">
        <v>179</v>
      </c>
      <c r="I21" s="6">
        <v>1050</v>
      </c>
      <c r="J21" s="17">
        <v>3523</v>
      </c>
      <c r="K21" s="6">
        <f t="shared" si="0"/>
        <v>20222</v>
      </c>
    </row>
    <row r="22" spans="1:15" x14ac:dyDescent="0.25">
      <c r="A22" s="4">
        <v>14</v>
      </c>
      <c r="B22" s="5" t="s">
        <v>24</v>
      </c>
      <c r="C22" s="17">
        <v>2949</v>
      </c>
      <c r="D22" s="6">
        <v>0</v>
      </c>
      <c r="E22" s="18">
        <v>0</v>
      </c>
      <c r="F22" s="18">
        <v>0</v>
      </c>
      <c r="G22" s="18">
        <v>0</v>
      </c>
      <c r="H22" s="18">
        <v>0</v>
      </c>
      <c r="I22" s="6">
        <v>39457</v>
      </c>
      <c r="J22" s="17">
        <v>0</v>
      </c>
      <c r="K22" s="6">
        <f t="shared" si="0"/>
        <v>42406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6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780</v>
      </c>
      <c r="D24" s="6">
        <v>0</v>
      </c>
      <c r="E24" s="18">
        <v>0</v>
      </c>
      <c r="F24" s="18">
        <v>0</v>
      </c>
      <c r="G24" s="18">
        <v>0</v>
      </c>
      <c r="H24" s="18">
        <v>4017</v>
      </c>
      <c r="I24" s="6">
        <v>4351</v>
      </c>
      <c r="J24" s="17">
        <v>13</v>
      </c>
      <c r="K24" s="6">
        <f t="shared" si="0"/>
        <v>9161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6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762</v>
      </c>
      <c r="D26" s="6">
        <v>351</v>
      </c>
      <c r="E26" s="18">
        <v>108</v>
      </c>
      <c r="F26" s="18">
        <v>54</v>
      </c>
      <c r="G26" s="18">
        <v>230</v>
      </c>
      <c r="H26" s="18">
        <v>0</v>
      </c>
      <c r="I26" s="6">
        <v>38</v>
      </c>
      <c r="J26" s="17">
        <v>110</v>
      </c>
      <c r="K26" s="6">
        <f t="shared" si="0"/>
        <v>1653</v>
      </c>
    </row>
    <row r="27" spans="1:15" ht="20.25" customHeight="1" x14ac:dyDescent="0.25">
      <c r="A27" s="24" t="s">
        <v>29</v>
      </c>
      <c r="B27" s="24"/>
      <c r="C27" s="15">
        <f>SUM(C9:C26)</f>
        <v>1174437</v>
      </c>
      <c r="D27" s="15">
        <f t="shared" ref="D27:K27" si="1">SUM(D9:D26)</f>
        <v>172476</v>
      </c>
      <c r="E27" s="15">
        <f t="shared" si="1"/>
        <v>87819</v>
      </c>
      <c r="F27" s="15">
        <f t="shared" si="1"/>
        <v>91156</v>
      </c>
      <c r="G27" s="15">
        <f t="shared" si="1"/>
        <v>95494</v>
      </c>
      <c r="H27" s="15">
        <f t="shared" si="1"/>
        <v>651691</v>
      </c>
      <c r="I27" s="15">
        <f t="shared" si="1"/>
        <v>350894</v>
      </c>
      <c r="J27" s="15">
        <f t="shared" si="1"/>
        <v>68107</v>
      </c>
      <c r="K27" s="15">
        <f t="shared" si="1"/>
        <v>2692074</v>
      </c>
      <c r="M27" s="12"/>
    </row>
    <row r="30" spans="1:15" x14ac:dyDescent="0.25">
      <c r="K30" s="16"/>
    </row>
  </sheetData>
  <mergeCells count="6">
    <mergeCell ref="A27:B27"/>
    <mergeCell ref="A4:K4"/>
    <mergeCell ref="A6:A7"/>
    <mergeCell ref="B6:B7"/>
    <mergeCell ref="C6:J6"/>
    <mergeCell ref="K6:K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workbookViewId="0">
      <selection activeCell="E30" sqref="E30"/>
    </sheetView>
  </sheetViews>
  <sheetFormatPr defaultRowHeight="15" x14ac:dyDescent="0.25"/>
  <cols>
    <col min="1" max="1" width="3.7109375" customWidth="1"/>
    <col min="2" max="2" width="25.28515625" customWidth="1"/>
    <col min="3" max="3" width="10.7109375" customWidth="1"/>
    <col min="4" max="4" width="10.5703125" customWidth="1"/>
    <col min="5" max="6" width="11.28515625" customWidth="1"/>
    <col min="7" max="7" width="10.28515625" customWidth="1"/>
    <col min="8" max="8" width="10.5703125" customWidth="1"/>
    <col min="9" max="9" width="11.28515625" customWidth="1"/>
    <col min="11" max="11" width="12.140625" customWidth="1"/>
    <col min="13" max="13" width="10.140625" bestFit="1" customWidth="1"/>
  </cols>
  <sheetData>
    <row r="1" spans="1:18" x14ac:dyDescent="0.25">
      <c r="A1" s="21" t="s">
        <v>30</v>
      </c>
    </row>
    <row r="2" spans="1:18" x14ac:dyDescent="0.25">
      <c r="A2" s="21" t="s">
        <v>31</v>
      </c>
    </row>
    <row r="3" spans="1:18" x14ac:dyDescent="0.25">
      <c r="A3" s="20"/>
    </row>
    <row r="4" spans="1:18" x14ac:dyDescent="0.25">
      <c r="A4" s="22" t="s">
        <v>36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8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5" t="s">
        <v>37</v>
      </c>
    </row>
    <row r="7" spans="1:18" x14ac:dyDescent="0.25">
      <c r="A7" s="23"/>
      <c r="B7" s="23"/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6"/>
    </row>
    <row r="8" spans="1:1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8" x14ac:dyDescent="0.25">
      <c r="A9" s="4">
        <v>1</v>
      </c>
      <c r="B9" s="5" t="s">
        <v>11</v>
      </c>
      <c r="C9" s="17">
        <v>28861</v>
      </c>
      <c r="D9" s="18">
        <v>6939</v>
      </c>
      <c r="E9" s="18">
        <v>4328</v>
      </c>
      <c r="F9" s="18">
        <v>2880</v>
      </c>
      <c r="G9" s="18">
        <v>4979</v>
      </c>
      <c r="H9" s="18">
        <v>20541</v>
      </c>
      <c r="I9" s="6">
        <v>5095</v>
      </c>
      <c r="J9" s="17">
        <v>680</v>
      </c>
      <c r="K9" s="6">
        <f t="shared" ref="K9:K26" si="0">SUM(C9:J9)</f>
        <v>74303</v>
      </c>
    </row>
    <row r="10" spans="1:18" x14ac:dyDescent="0.25">
      <c r="A10" s="4">
        <v>2</v>
      </c>
      <c r="B10" s="5" t="s">
        <v>12</v>
      </c>
      <c r="C10" s="17">
        <v>16723</v>
      </c>
      <c r="D10" s="18">
        <v>593</v>
      </c>
      <c r="E10" s="18">
        <v>2253</v>
      </c>
      <c r="F10" s="18">
        <v>1908</v>
      </c>
      <c r="G10" s="18">
        <v>895</v>
      </c>
      <c r="H10" s="18">
        <v>6181</v>
      </c>
      <c r="I10" s="6">
        <v>651</v>
      </c>
      <c r="J10" s="17">
        <v>642</v>
      </c>
      <c r="K10" s="6">
        <f t="shared" si="0"/>
        <v>29846</v>
      </c>
      <c r="P10" s="7"/>
      <c r="Q10" s="7"/>
      <c r="R10" s="7"/>
    </row>
    <row r="11" spans="1:18" ht="22.5" x14ac:dyDescent="0.25">
      <c r="A11" s="4">
        <v>3</v>
      </c>
      <c r="B11" s="8" t="s">
        <v>13</v>
      </c>
      <c r="C11" s="17">
        <v>351430</v>
      </c>
      <c r="D11" s="18">
        <v>40885</v>
      </c>
      <c r="E11" s="18">
        <v>67983</v>
      </c>
      <c r="F11" s="18">
        <v>9673</v>
      </c>
      <c r="G11" s="18">
        <v>6931</v>
      </c>
      <c r="H11" s="18">
        <v>69097</v>
      </c>
      <c r="I11" s="6">
        <v>51564</v>
      </c>
      <c r="J11" s="17">
        <v>10627</v>
      </c>
      <c r="K11" s="6">
        <f t="shared" si="0"/>
        <v>608190</v>
      </c>
    </row>
    <row r="12" spans="1:18" ht="22.5" x14ac:dyDescent="0.25">
      <c r="A12" s="4">
        <v>4</v>
      </c>
      <c r="B12" s="8" t="s">
        <v>14</v>
      </c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6">
        <v>0</v>
      </c>
      <c r="J12" s="17">
        <v>0</v>
      </c>
      <c r="K12" s="6">
        <f t="shared" si="0"/>
        <v>0</v>
      </c>
    </row>
    <row r="13" spans="1:18" x14ac:dyDescent="0.25">
      <c r="A13" s="4">
        <v>5</v>
      </c>
      <c r="B13" s="5" t="s">
        <v>15</v>
      </c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6">
        <v>61419</v>
      </c>
      <c r="J13" s="17">
        <v>0</v>
      </c>
      <c r="K13" s="6">
        <f t="shared" si="0"/>
        <v>61419</v>
      </c>
    </row>
    <row r="14" spans="1:18" x14ac:dyDescent="0.25">
      <c r="A14" s="4">
        <v>6</v>
      </c>
      <c r="B14" s="5" t="s">
        <v>16</v>
      </c>
      <c r="C14" s="17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6">
        <v>0</v>
      </c>
      <c r="J14" s="17">
        <v>0</v>
      </c>
      <c r="K14" s="6">
        <f t="shared" si="0"/>
        <v>0</v>
      </c>
    </row>
    <row r="15" spans="1:18" x14ac:dyDescent="0.25">
      <c r="A15" s="4">
        <v>7</v>
      </c>
      <c r="B15" s="5" t="s">
        <v>17</v>
      </c>
      <c r="C15" s="17">
        <v>0</v>
      </c>
      <c r="D15" s="18">
        <v>0</v>
      </c>
      <c r="E15" s="18">
        <v>0</v>
      </c>
      <c r="F15" s="18">
        <v>0</v>
      </c>
      <c r="G15" s="18">
        <v>107</v>
      </c>
      <c r="H15" s="18">
        <v>0</v>
      </c>
      <c r="I15" s="6">
        <v>1198</v>
      </c>
      <c r="J15" s="17">
        <v>0</v>
      </c>
      <c r="K15" s="6">
        <f t="shared" si="0"/>
        <v>1305</v>
      </c>
    </row>
    <row r="16" spans="1:18" ht="22.5" x14ac:dyDescent="0.25">
      <c r="A16" s="4">
        <v>8</v>
      </c>
      <c r="B16" s="8" t="s">
        <v>18</v>
      </c>
      <c r="C16" s="17">
        <v>37146</v>
      </c>
      <c r="D16" s="18">
        <v>7401</v>
      </c>
      <c r="E16" s="18">
        <v>23023</v>
      </c>
      <c r="F16" s="18">
        <v>3201</v>
      </c>
      <c r="G16" s="18">
        <v>5412</v>
      </c>
      <c r="H16" s="18">
        <v>1541</v>
      </c>
      <c r="I16" s="6">
        <v>43700</v>
      </c>
      <c r="J16" s="17">
        <v>3110</v>
      </c>
      <c r="K16" s="9">
        <f t="shared" si="0"/>
        <v>124534</v>
      </c>
    </row>
    <row r="17" spans="1:15" ht="22.5" x14ac:dyDescent="0.25">
      <c r="A17" s="4">
        <v>9</v>
      </c>
      <c r="B17" s="8" t="s">
        <v>19</v>
      </c>
      <c r="C17" s="17">
        <v>23910</v>
      </c>
      <c r="D17" s="18">
        <v>2101</v>
      </c>
      <c r="E17" s="18">
        <v>3793</v>
      </c>
      <c r="F17" s="18">
        <v>11662</v>
      </c>
      <c r="G17" s="18">
        <v>4350</v>
      </c>
      <c r="H17" s="18">
        <v>3204</v>
      </c>
      <c r="I17" s="6">
        <v>14478</v>
      </c>
      <c r="J17" s="17">
        <v>349</v>
      </c>
      <c r="K17" s="6">
        <f t="shared" si="0"/>
        <v>63847</v>
      </c>
      <c r="L17" s="7"/>
      <c r="N17" s="10"/>
      <c r="O17" s="11"/>
    </row>
    <row r="18" spans="1:15" ht="22.5" x14ac:dyDescent="0.25">
      <c r="A18" s="4">
        <v>10</v>
      </c>
      <c r="B18" s="8" t="s">
        <v>20</v>
      </c>
      <c r="C18" s="17">
        <v>478931</v>
      </c>
      <c r="D18" s="18">
        <v>108149</v>
      </c>
      <c r="E18" s="18">
        <v>57624</v>
      </c>
      <c r="F18" s="18">
        <v>75197</v>
      </c>
      <c r="G18" s="18">
        <v>67772</v>
      </c>
      <c r="H18" s="18">
        <v>611014</v>
      </c>
      <c r="I18" s="6">
        <v>386</v>
      </c>
      <c r="J18" s="17">
        <v>51845</v>
      </c>
      <c r="K18" s="6">
        <f t="shared" si="0"/>
        <v>1450918</v>
      </c>
      <c r="L18" s="7"/>
      <c r="M18" s="12"/>
      <c r="N18" s="10"/>
      <c r="O18" s="11"/>
    </row>
    <row r="19" spans="1:15" ht="22.5" x14ac:dyDescent="0.25">
      <c r="A19" s="4">
        <v>11</v>
      </c>
      <c r="B19" s="8" t="s">
        <v>21</v>
      </c>
      <c r="C19" s="17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6">
        <v>46325</v>
      </c>
      <c r="J19" s="17">
        <v>0</v>
      </c>
      <c r="K19" s="6">
        <f t="shared" si="0"/>
        <v>46325</v>
      </c>
      <c r="N19" s="10"/>
    </row>
    <row r="20" spans="1:15" ht="23.25" x14ac:dyDescent="0.25">
      <c r="A20" s="4">
        <v>12</v>
      </c>
      <c r="B20" s="13" t="s">
        <v>22</v>
      </c>
      <c r="C20" s="17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6">
        <v>0</v>
      </c>
      <c r="J20" s="17">
        <v>0</v>
      </c>
      <c r="K20" s="6">
        <f t="shared" si="0"/>
        <v>0</v>
      </c>
      <c r="L20" s="7"/>
      <c r="M20" s="12"/>
      <c r="N20" s="14"/>
    </row>
    <row r="21" spans="1:15" ht="22.5" x14ac:dyDescent="0.25">
      <c r="A21" s="4">
        <v>13</v>
      </c>
      <c r="B21" s="8" t="s">
        <v>23</v>
      </c>
      <c r="C21" s="17">
        <v>26485</v>
      </c>
      <c r="D21" s="18">
        <v>21261</v>
      </c>
      <c r="E21" s="18">
        <v>0</v>
      </c>
      <c r="F21" s="18">
        <v>6293</v>
      </c>
      <c r="G21" s="18">
        <v>0</v>
      </c>
      <c r="H21" s="18">
        <v>158</v>
      </c>
      <c r="I21" s="6">
        <v>4134</v>
      </c>
      <c r="J21" s="17">
        <v>211</v>
      </c>
      <c r="K21" s="6">
        <f t="shared" si="0"/>
        <v>58542</v>
      </c>
    </row>
    <row r="22" spans="1:15" x14ac:dyDescent="0.25">
      <c r="A22" s="4">
        <v>14</v>
      </c>
      <c r="B22" s="5" t="s">
        <v>24</v>
      </c>
      <c r="C22" s="17">
        <v>1637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6">
        <v>40890</v>
      </c>
      <c r="J22" s="17">
        <v>0</v>
      </c>
      <c r="K22" s="6">
        <f t="shared" si="0"/>
        <v>42527</v>
      </c>
      <c r="M22" s="12"/>
      <c r="N22" s="10"/>
    </row>
    <row r="23" spans="1:15" x14ac:dyDescent="0.25">
      <c r="A23" s="4">
        <v>15</v>
      </c>
      <c r="B23" s="5" t="s">
        <v>25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6">
        <v>0</v>
      </c>
      <c r="J23" s="17">
        <v>0</v>
      </c>
      <c r="K23" s="6">
        <f t="shared" si="0"/>
        <v>0</v>
      </c>
    </row>
    <row r="24" spans="1:15" ht="22.5" x14ac:dyDescent="0.25">
      <c r="A24" s="4">
        <v>16</v>
      </c>
      <c r="B24" s="8" t="s">
        <v>26</v>
      </c>
      <c r="C24" s="17">
        <v>408</v>
      </c>
      <c r="D24" s="18">
        <v>0</v>
      </c>
      <c r="E24" s="18">
        <v>27</v>
      </c>
      <c r="F24" s="18">
        <v>0</v>
      </c>
      <c r="G24" s="18">
        <v>0</v>
      </c>
      <c r="H24" s="18">
        <v>3183</v>
      </c>
      <c r="I24" s="6">
        <v>3987</v>
      </c>
      <c r="J24" s="17">
        <v>78</v>
      </c>
      <c r="K24" s="6">
        <f t="shared" si="0"/>
        <v>7683</v>
      </c>
      <c r="M24" s="12"/>
    </row>
    <row r="25" spans="1:15" x14ac:dyDescent="0.25">
      <c r="A25" s="4">
        <v>17</v>
      </c>
      <c r="B25" s="13" t="s">
        <v>27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6">
        <v>0</v>
      </c>
      <c r="J25" s="17">
        <v>0</v>
      </c>
      <c r="K25" s="6">
        <f t="shared" si="0"/>
        <v>0</v>
      </c>
    </row>
    <row r="26" spans="1:15" x14ac:dyDescent="0.25">
      <c r="A26" s="4">
        <v>18</v>
      </c>
      <c r="B26" s="5" t="s">
        <v>28</v>
      </c>
      <c r="C26" s="17">
        <v>1197</v>
      </c>
      <c r="D26" s="18">
        <v>55</v>
      </c>
      <c r="E26" s="18">
        <v>352</v>
      </c>
      <c r="F26" s="18">
        <v>307</v>
      </c>
      <c r="G26" s="18">
        <v>97</v>
      </c>
      <c r="H26" s="18">
        <v>0</v>
      </c>
      <c r="I26" s="6">
        <v>0</v>
      </c>
      <c r="J26" s="17">
        <v>81</v>
      </c>
      <c r="K26" s="6">
        <f t="shared" si="0"/>
        <v>2089</v>
      </c>
    </row>
    <row r="27" spans="1:15" ht="20.25" customHeight="1" x14ac:dyDescent="0.25">
      <c r="A27" s="24" t="s">
        <v>29</v>
      </c>
      <c r="B27" s="24"/>
      <c r="C27" s="15">
        <f>SUM(C9:C26)</f>
        <v>966728</v>
      </c>
      <c r="D27" s="15">
        <f t="shared" ref="D27:K27" si="1">SUM(D9:D26)</f>
        <v>187384</v>
      </c>
      <c r="E27" s="15">
        <f t="shared" si="1"/>
        <v>159383</v>
      </c>
      <c r="F27" s="15">
        <f t="shared" si="1"/>
        <v>111121</v>
      </c>
      <c r="G27" s="15">
        <f t="shared" si="1"/>
        <v>90543</v>
      </c>
      <c r="H27" s="15">
        <f t="shared" si="1"/>
        <v>714919</v>
      </c>
      <c r="I27" s="15">
        <f t="shared" si="1"/>
        <v>273827</v>
      </c>
      <c r="J27" s="15">
        <f t="shared" si="1"/>
        <v>67623</v>
      </c>
      <c r="K27" s="15">
        <f t="shared" si="1"/>
        <v>2571528</v>
      </c>
      <c r="M27" s="12"/>
    </row>
    <row r="29" spans="1:15" x14ac:dyDescent="0.25">
      <c r="K29" s="12">
        <f>+Септембар!K29+Октобар!K27+Новембар!K27+Децембар!K27</f>
        <v>36145700</v>
      </c>
    </row>
    <row r="30" spans="1:15" x14ac:dyDescent="0.25">
      <c r="K30" s="16"/>
    </row>
    <row r="32" spans="1:15" x14ac:dyDescent="0.25">
      <c r="C32" s="12">
        <f>+Јануар!C27+Фебруар!C27+Март!C27+Април!C27+'Мај '!C27+Јун!C27+Јул!C27+Август!C27+Септембар!C27+Октобар!C27+Новембар!C27+Децембар!C27</f>
        <v>11450212</v>
      </c>
      <c r="D32" s="12">
        <f>+Јануар!D27+Фебруар!D27+Март!D27+Април!D27+'Мај '!D27+Јун!D27+Јул!D27+Август!D27+Септембар!D27+Октобар!D27+Новембар!D27+Децембар!D27</f>
        <v>2718273</v>
      </c>
      <c r="E32" s="12">
        <f>+Јануар!E27+Фебруар!E27+Март!E27+Април!E27+'Мај '!E27+Јун!E27+Јул!E27+Август!E27+Септембар!E27+Октобар!E27+Новембар!E27+Децембар!E27</f>
        <v>1653517</v>
      </c>
      <c r="F32" s="12">
        <f>+Јануар!F27+Фебруар!F27+Март!F27+Април!F27+'Мај '!F27+Јун!F27+Јул!F27+Август!F27+Септембар!F27+Октобар!F27+Новембар!F27+Децембар!F27</f>
        <v>1569200</v>
      </c>
      <c r="G32" s="12">
        <f>+Јануар!G27+Фебруар!G27+Март!G27+Април!G27+'Мај '!G27+Јун!G27+Јул!G27+Август!G27+Септембар!G27+Октобар!G27+Новембар!G27+Децембар!G27</f>
        <v>1811238</v>
      </c>
      <c r="H32" s="12">
        <f>+Јануар!H27+Фебруар!H27+Март!H27+Април!H27+'Мај '!H27+Јун!H27+Јул!H27+Август!H27+Септембар!H27+Октобар!H27+Новембар!H27+Децембар!H27</f>
        <v>11061266</v>
      </c>
      <c r="I32" s="12">
        <f>+Јануар!I27+Фебруар!I27+Март!I27+Април!I27+'Мај '!I27+Јун!I27+Јул!I27+Август!I27+Септембар!I27+Октобар!I27+Новембар!I27+Децембар!I27</f>
        <v>4760654</v>
      </c>
      <c r="J32" s="12">
        <f>+Јануар!J27+Фебруар!J27+Март!J27+Април!J27+'Мај '!J27+Јун!J27+Јул!J27+Август!J27+Септембар!J27+Октобар!J27+Новембар!J27+Децембар!J27</f>
        <v>1121340</v>
      </c>
      <c r="K32" s="12">
        <f>SUM(C32:J32)</f>
        <v>36145700</v>
      </c>
    </row>
  </sheetData>
  <mergeCells count="6">
    <mergeCell ref="A27:B27"/>
    <mergeCell ref="A4:K4"/>
    <mergeCell ref="A6:A7"/>
    <mergeCell ref="B6:B7"/>
    <mergeCell ref="C6:J6"/>
    <mergeCell ref="K6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Јануар</vt:lpstr>
      <vt:lpstr>Фебруар</vt:lpstr>
      <vt:lpstr>Март</vt:lpstr>
      <vt:lpstr>Април</vt:lpstr>
      <vt:lpstr>Мај </vt:lpstr>
      <vt:lpstr>Јун</vt:lpstr>
      <vt:lpstr>Јул</vt:lpstr>
      <vt:lpstr>Август</vt:lpstr>
      <vt:lpstr>Септембар</vt:lpstr>
      <vt:lpstr>Октобар</vt:lpstr>
      <vt:lpstr>Новембар</vt:lpstr>
      <vt:lpstr>Децембар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Vasić</dc:creator>
  <cp:lastModifiedBy>w7</cp:lastModifiedBy>
  <dcterms:created xsi:type="dcterms:W3CDTF">2015-06-05T18:17:20Z</dcterms:created>
  <dcterms:modified xsi:type="dcterms:W3CDTF">2025-01-07T20:26:14Z</dcterms:modified>
</cp:coreProperties>
</file>